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/>
  </bookViews>
  <sheets>
    <sheet name="Binomial-Poisson" sheetId="6" r:id="rId1"/>
    <sheet name="Error Sums" sheetId="1" r:id="rId2"/>
    <sheet name="Extra Sheet" sheetId="2" r:id="rId3"/>
  </sheets>
  <definedNames>
    <definedName name="ErrorSumNorm">'Error Sums'!$I$9</definedName>
    <definedName name="ErrorSumPois">'Error Sums'!$I$8</definedName>
    <definedName name="Excellent">'Error Sums'!$M$10</definedName>
    <definedName name="Fair">'Error Sums'!$M$8</definedName>
    <definedName name="Good">'Error Sums'!$M$9</definedName>
    <definedName name="l">'Error Sums'!$C$12</definedName>
    <definedName name="n">'Error Sums'!$C$8</definedName>
    <definedName name="p">'Error Sums'!$C$9</definedName>
    <definedName name="_xlnm.Print_Area" localSheetId="0">'Binomial-Poisson'!$A$1:$N$33</definedName>
    <definedName name="_xlnm.Print_Area" localSheetId="1">'Error Sums'!$A$1:$Q$33</definedName>
    <definedName name="x">'Error Sums'!$B$14:$B$114</definedName>
  </definedNames>
  <calcPr calcId="145621"/>
</workbook>
</file>

<file path=xl/calcChain.xml><?xml version="1.0" encoding="utf-8"?>
<calcChain xmlns="http://schemas.openxmlformats.org/spreadsheetml/2006/main">
  <c r="C13" i="6" l="1"/>
  <c r="C14" i="6"/>
  <c r="C15" i="6"/>
  <c r="C16" i="6"/>
  <c r="C17" i="6"/>
  <c r="C18" i="6"/>
  <c r="C19" i="6"/>
  <c r="C20" i="6"/>
  <c r="C21" i="6"/>
  <c r="C22" i="6"/>
  <c r="C12" i="6"/>
  <c r="C15" i="1"/>
  <c r="D15" i="1"/>
  <c r="F15" i="1"/>
  <c r="G15" i="1"/>
  <c r="I15" i="1"/>
  <c r="J15" i="1"/>
  <c r="C16" i="1"/>
  <c r="D16" i="1"/>
  <c r="F16" i="1"/>
  <c r="G16" i="1"/>
  <c r="I16" i="1"/>
  <c r="J16" i="1"/>
  <c r="C17" i="1"/>
  <c r="D17" i="1"/>
  <c r="F17" i="1"/>
  <c r="G17" i="1"/>
  <c r="I17" i="1"/>
  <c r="J17" i="1"/>
  <c r="C18" i="1"/>
  <c r="D18" i="1"/>
  <c r="F18" i="1"/>
  <c r="G18" i="1"/>
  <c r="I18" i="1"/>
  <c r="J18" i="1"/>
  <c r="C19" i="1"/>
  <c r="D19" i="1"/>
  <c r="F19" i="1"/>
  <c r="G19" i="1"/>
  <c r="I19" i="1"/>
  <c r="J19" i="1"/>
  <c r="C20" i="1"/>
  <c r="D20" i="1"/>
  <c r="F20" i="1"/>
  <c r="G20" i="1"/>
  <c r="I20" i="1"/>
  <c r="J20" i="1"/>
  <c r="C21" i="1"/>
  <c r="D21" i="1"/>
  <c r="F21" i="1"/>
  <c r="G21" i="1"/>
  <c r="I21" i="1"/>
  <c r="J21" i="1"/>
  <c r="C22" i="1"/>
  <c r="D22" i="1"/>
  <c r="F22" i="1"/>
  <c r="G22" i="1"/>
  <c r="I22" i="1"/>
  <c r="J22" i="1"/>
  <c r="C23" i="1"/>
  <c r="D23" i="1"/>
  <c r="F23" i="1"/>
  <c r="G23" i="1"/>
  <c r="I23" i="1"/>
  <c r="J23" i="1"/>
  <c r="C24" i="1"/>
  <c r="D24" i="1"/>
  <c r="F24" i="1"/>
  <c r="G24" i="1"/>
  <c r="I24" i="1"/>
  <c r="J24" i="1"/>
  <c r="C25" i="1"/>
  <c r="D25" i="1"/>
  <c r="F25" i="1"/>
  <c r="G25" i="1"/>
  <c r="I25" i="1"/>
  <c r="J25" i="1"/>
  <c r="C26" i="1"/>
  <c r="D26" i="1"/>
  <c r="F26" i="1"/>
  <c r="G26" i="1"/>
  <c r="I26" i="1"/>
  <c r="J26" i="1"/>
  <c r="C27" i="1"/>
  <c r="D27" i="1"/>
  <c r="F27" i="1"/>
  <c r="G27" i="1"/>
  <c r="I27" i="1"/>
  <c r="J27" i="1"/>
  <c r="C28" i="1"/>
  <c r="D28" i="1"/>
  <c r="F28" i="1"/>
  <c r="G28" i="1"/>
  <c r="I28" i="1"/>
  <c r="J28" i="1"/>
  <c r="C29" i="1"/>
  <c r="D29" i="1"/>
  <c r="F29" i="1"/>
  <c r="G29" i="1"/>
  <c r="I29" i="1"/>
  <c r="J29" i="1"/>
  <c r="C30" i="1"/>
  <c r="D30" i="1"/>
  <c r="F30" i="1"/>
  <c r="G30" i="1"/>
  <c r="I30" i="1"/>
  <c r="J30" i="1"/>
  <c r="C31" i="1"/>
  <c r="D31" i="1"/>
  <c r="F31" i="1"/>
  <c r="G31" i="1"/>
  <c r="I31" i="1"/>
  <c r="J31" i="1"/>
  <c r="C32" i="1"/>
  <c r="D32" i="1"/>
  <c r="F32" i="1"/>
  <c r="G32" i="1"/>
  <c r="I32" i="1"/>
  <c r="J32" i="1"/>
  <c r="C33" i="1"/>
  <c r="D33" i="1"/>
  <c r="F33" i="1"/>
  <c r="G33" i="1"/>
  <c r="I33" i="1"/>
  <c r="J33" i="1"/>
  <c r="C34" i="1"/>
  <c r="D34" i="1"/>
  <c r="F34" i="1"/>
  <c r="G34" i="1"/>
  <c r="I34" i="1"/>
  <c r="J34" i="1"/>
  <c r="C35" i="1"/>
  <c r="D35" i="1"/>
  <c r="F35" i="1"/>
  <c r="G35" i="1"/>
  <c r="I35" i="1"/>
  <c r="J35" i="1"/>
  <c r="C36" i="1"/>
  <c r="D36" i="1"/>
  <c r="F36" i="1"/>
  <c r="G36" i="1"/>
  <c r="I36" i="1"/>
  <c r="J36" i="1"/>
  <c r="C37" i="1"/>
  <c r="D37" i="1"/>
  <c r="F37" i="1"/>
  <c r="G37" i="1"/>
  <c r="I37" i="1"/>
  <c r="J37" i="1"/>
  <c r="C38" i="1"/>
  <c r="D38" i="1"/>
  <c r="F38" i="1"/>
  <c r="G38" i="1"/>
  <c r="I38" i="1"/>
  <c r="J38" i="1"/>
  <c r="C39" i="1"/>
  <c r="D39" i="1"/>
  <c r="F39" i="1"/>
  <c r="G39" i="1"/>
  <c r="I39" i="1"/>
  <c r="J39" i="1"/>
  <c r="C40" i="1"/>
  <c r="D40" i="1"/>
  <c r="F40" i="1"/>
  <c r="G40" i="1"/>
  <c r="I40" i="1"/>
  <c r="J40" i="1"/>
  <c r="C41" i="1"/>
  <c r="D41" i="1"/>
  <c r="F41" i="1"/>
  <c r="G41" i="1"/>
  <c r="I41" i="1"/>
  <c r="J41" i="1"/>
  <c r="C42" i="1"/>
  <c r="D42" i="1"/>
  <c r="F42" i="1"/>
  <c r="G42" i="1"/>
  <c r="I42" i="1"/>
  <c r="J42" i="1"/>
  <c r="C43" i="1"/>
  <c r="D43" i="1"/>
  <c r="F43" i="1"/>
  <c r="G43" i="1"/>
  <c r="I43" i="1"/>
  <c r="J43" i="1"/>
  <c r="C44" i="1"/>
  <c r="D44" i="1"/>
  <c r="F44" i="1"/>
  <c r="G44" i="1"/>
  <c r="I44" i="1"/>
  <c r="J44" i="1"/>
  <c r="C45" i="1"/>
  <c r="D45" i="1"/>
  <c r="F45" i="1"/>
  <c r="G45" i="1"/>
  <c r="I45" i="1"/>
  <c r="J45" i="1"/>
  <c r="C46" i="1"/>
  <c r="D46" i="1"/>
  <c r="F46" i="1"/>
  <c r="G46" i="1"/>
  <c r="I46" i="1"/>
  <c r="J46" i="1"/>
  <c r="C47" i="1"/>
  <c r="D47" i="1"/>
  <c r="F47" i="1"/>
  <c r="G47" i="1"/>
  <c r="I47" i="1"/>
  <c r="J47" i="1"/>
  <c r="C48" i="1"/>
  <c r="D48" i="1"/>
  <c r="F48" i="1"/>
  <c r="G48" i="1"/>
  <c r="I48" i="1"/>
  <c r="J48" i="1"/>
  <c r="C49" i="1"/>
  <c r="D49" i="1"/>
  <c r="F49" i="1"/>
  <c r="G49" i="1"/>
  <c r="I49" i="1"/>
  <c r="J49" i="1"/>
  <c r="C50" i="1"/>
  <c r="D50" i="1"/>
  <c r="F50" i="1"/>
  <c r="G50" i="1"/>
  <c r="I50" i="1"/>
  <c r="J50" i="1"/>
  <c r="C51" i="1"/>
  <c r="D51" i="1"/>
  <c r="F51" i="1"/>
  <c r="G51" i="1"/>
  <c r="I51" i="1"/>
  <c r="J51" i="1"/>
  <c r="C52" i="1"/>
  <c r="D52" i="1"/>
  <c r="F52" i="1"/>
  <c r="G52" i="1"/>
  <c r="I52" i="1"/>
  <c r="J52" i="1"/>
  <c r="C53" i="1"/>
  <c r="D53" i="1"/>
  <c r="F53" i="1"/>
  <c r="G53" i="1"/>
  <c r="I53" i="1"/>
  <c r="J53" i="1"/>
  <c r="C54" i="1"/>
  <c r="D54" i="1"/>
  <c r="F54" i="1"/>
  <c r="G54" i="1"/>
  <c r="I54" i="1"/>
  <c r="J54" i="1"/>
  <c r="C55" i="1"/>
  <c r="D55" i="1"/>
  <c r="F55" i="1"/>
  <c r="G55" i="1"/>
  <c r="I55" i="1"/>
  <c r="J55" i="1"/>
  <c r="C56" i="1"/>
  <c r="D56" i="1"/>
  <c r="F56" i="1"/>
  <c r="G56" i="1"/>
  <c r="I56" i="1"/>
  <c r="J56" i="1"/>
  <c r="C57" i="1"/>
  <c r="D57" i="1"/>
  <c r="F57" i="1"/>
  <c r="G57" i="1"/>
  <c r="I57" i="1"/>
  <c r="J57" i="1"/>
  <c r="C58" i="1"/>
  <c r="D58" i="1"/>
  <c r="F58" i="1"/>
  <c r="G58" i="1"/>
  <c r="I58" i="1"/>
  <c r="J58" i="1"/>
  <c r="C59" i="1"/>
  <c r="D59" i="1"/>
  <c r="F59" i="1"/>
  <c r="G59" i="1"/>
  <c r="I59" i="1"/>
  <c r="J59" i="1"/>
  <c r="C60" i="1"/>
  <c r="D60" i="1"/>
  <c r="F60" i="1"/>
  <c r="G60" i="1"/>
  <c r="I60" i="1"/>
  <c r="J60" i="1"/>
  <c r="C61" i="1"/>
  <c r="D61" i="1"/>
  <c r="F61" i="1"/>
  <c r="G61" i="1"/>
  <c r="I61" i="1"/>
  <c r="J61" i="1"/>
  <c r="C62" i="1"/>
  <c r="D62" i="1"/>
  <c r="F62" i="1"/>
  <c r="G62" i="1"/>
  <c r="I62" i="1"/>
  <c r="J62" i="1"/>
  <c r="C63" i="1"/>
  <c r="D63" i="1"/>
  <c r="F63" i="1"/>
  <c r="G63" i="1"/>
  <c r="I63" i="1"/>
  <c r="J63" i="1"/>
  <c r="C64" i="1"/>
  <c r="D64" i="1"/>
  <c r="F64" i="1"/>
  <c r="G64" i="1"/>
  <c r="I64" i="1"/>
  <c r="J64" i="1"/>
  <c r="C65" i="1"/>
  <c r="D65" i="1"/>
  <c r="F65" i="1"/>
  <c r="G65" i="1"/>
  <c r="I65" i="1"/>
  <c r="J65" i="1"/>
  <c r="C66" i="1"/>
  <c r="D66" i="1"/>
  <c r="F66" i="1"/>
  <c r="G66" i="1"/>
  <c r="I66" i="1"/>
  <c r="J66" i="1"/>
  <c r="C67" i="1"/>
  <c r="D67" i="1"/>
  <c r="F67" i="1"/>
  <c r="G67" i="1"/>
  <c r="I67" i="1"/>
  <c r="J67" i="1"/>
  <c r="C68" i="1"/>
  <c r="D68" i="1"/>
  <c r="F68" i="1"/>
  <c r="G68" i="1"/>
  <c r="I68" i="1"/>
  <c r="J68" i="1"/>
  <c r="C69" i="1"/>
  <c r="D69" i="1"/>
  <c r="F69" i="1"/>
  <c r="G69" i="1"/>
  <c r="I69" i="1"/>
  <c r="J69" i="1"/>
  <c r="C70" i="1"/>
  <c r="D70" i="1"/>
  <c r="F70" i="1"/>
  <c r="G70" i="1"/>
  <c r="I70" i="1"/>
  <c r="J70" i="1"/>
  <c r="C71" i="1"/>
  <c r="D71" i="1"/>
  <c r="F71" i="1"/>
  <c r="G71" i="1"/>
  <c r="I71" i="1"/>
  <c r="J71" i="1"/>
  <c r="C72" i="1"/>
  <c r="D72" i="1"/>
  <c r="F72" i="1"/>
  <c r="G72" i="1"/>
  <c r="I72" i="1"/>
  <c r="J72" i="1"/>
  <c r="C73" i="1"/>
  <c r="D73" i="1"/>
  <c r="F73" i="1"/>
  <c r="G73" i="1"/>
  <c r="I73" i="1"/>
  <c r="J73" i="1"/>
  <c r="C74" i="1"/>
  <c r="D74" i="1"/>
  <c r="F74" i="1"/>
  <c r="G74" i="1"/>
  <c r="I74" i="1"/>
  <c r="J74" i="1"/>
  <c r="C75" i="1"/>
  <c r="D75" i="1"/>
  <c r="F75" i="1"/>
  <c r="G75" i="1"/>
  <c r="I75" i="1"/>
  <c r="J75" i="1"/>
  <c r="C76" i="1"/>
  <c r="D76" i="1"/>
  <c r="F76" i="1"/>
  <c r="G76" i="1"/>
  <c r="I76" i="1"/>
  <c r="J76" i="1"/>
  <c r="C77" i="1"/>
  <c r="D77" i="1"/>
  <c r="F77" i="1"/>
  <c r="G77" i="1"/>
  <c r="I77" i="1"/>
  <c r="J77" i="1"/>
  <c r="C78" i="1"/>
  <c r="D78" i="1"/>
  <c r="F78" i="1"/>
  <c r="G78" i="1"/>
  <c r="I78" i="1"/>
  <c r="J78" i="1"/>
  <c r="C79" i="1"/>
  <c r="D79" i="1"/>
  <c r="F79" i="1"/>
  <c r="G79" i="1"/>
  <c r="I79" i="1"/>
  <c r="J79" i="1"/>
  <c r="C80" i="1"/>
  <c r="D80" i="1"/>
  <c r="F80" i="1"/>
  <c r="G80" i="1"/>
  <c r="I80" i="1"/>
  <c r="J80" i="1"/>
  <c r="C81" i="1"/>
  <c r="D81" i="1"/>
  <c r="F81" i="1"/>
  <c r="G81" i="1"/>
  <c r="I81" i="1"/>
  <c r="J81" i="1"/>
  <c r="C82" i="1"/>
  <c r="D82" i="1"/>
  <c r="F82" i="1"/>
  <c r="G82" i="1"/>
  <c r="I82" i="1"/>
  <c r="J82" i="1"/>
  <c r="C83" i="1"/>
  <c r="D83" i="1"/>
  <c r="F83" i="1"/>
  <c r="G83" i="1"/>
  <c r="I83" i="1"/>
  <c r="J83" i="1"/>
  <c r="C84" i="1"/>
  <c r="D84" i="1"/>
  <c r="F84" i="1"/>
  <c r="G84" i="1"/>
  <c r="I84" i="1"/>
  <c r="J84" i="1"/>
  <c r="C85" i="1"/>
  <c r="D85" i="1"/>
  <c r="F85" i="1"/>
  <c r="G85" i="1"/>
  <c r="I85" i="1"/>
  <c r="J85" i="1"/>
  <c r="C86" i="1"/>
  <c r="D86" i="1"/>
  <c r="F86" i="1"/>
  <c r="G86" i="1"/>
  <c r="I86" i="1"/>
  <c r="J86" i="1"/>
  <c r="C87" i="1"/>
  <c r="D87" i="1"/>
  <c r="F87" i="1"/>
  <c r="G87" i="1"/>
  <c r="I87" i="1"/>
  <c r="J87" i="1"/>
  <c r="C88" i="1"/>
  <c r="D88" i="1"/>
  <c r="F88" i="1"/>
  <c r="G88" i="1"/>
  <c r="I88" i="1"/>
  <c r="J88" i="1"/>
  <c r="C89" i="1"/>
  <c r="D89" i="1"/>
  <c r="F89" i="1"/>
  <c r="G89" i="1"/>
  <c r="I89" i="1"/>
  <c r="J89" i="1"/>
  <c r="C90" i="1"/>
  <c r="D90" i="1"/>
  <c r="F90" i="1"/>
  <c r="G90" i="1"/>
  <c r="I90" i="1"/>
  <c r="J90" i="1"/>
  <c r="C91" i="1"/>
  <c r="D91" i="1"/>
  <c r="F91" i="1"/>
  <c r="G91" i="1"/>
  <c r="I91" i="1"/>
  <c r="J91" i="1"/>
  <c r="C92" i="1"/>
  <c r="D92" i="1"/>
  <c r="F92" i="1"/>
  <c r="G92" i="1"/>
  <c r="I92" i="1"/>
  <c r="J92" i="1"/>
  <c r="C93" i="1"/>
  <c r="D93" i="1"/>
  <c r="F93" i="1"/>
  <c r="G93" i="1"/>
  <c r="I93" i="1"/>
  <c r="J93" i="1"/>
  <c r="C94" i="1"/>
  <c r="D94" i="1"/>
  <c r="F94" i="1"/>
  <c r="G94" i="1"/>
  <c r="I94" i="1"/>
  <c r="J94" i="1"/>
  <c r="C95" i="1"/>
  <c r="D95" i="1"/>
  <c r="F95" i="1"/>
  <c r="G95" i="1"/>
  <c r="I95" i="1"/>
  <c r="J95" i="1"/>
  <c r="C96" i="1"/>
  <c r="D96" i="1"/>
  <c r="F96" i="1"/>
  <c r="G96" i="1"/>
  <c r="I96" i="1"/>
  <c r="J96" i="1"/>
  <c r="C97" i="1"/>
  <c r="D97" i="1"/>
  <c r="F97" i="1"/>
  <c r="G97" i="1"/>
  <c r="I97" i="1"/>
  <c r="J97" i="1"/>
  <c r="C98" i="1"/>
  <c r="D98" i="1"/>
  <c r="F98" i="1"/>
  <c r="G98" i="1"/>
  <c r="I98" i="1"/>
  <c r="J98" i="1"/>
  <c r="C99" i="1"/>
  <c r="D99" i="1"/>
  <c r="F99" i="1"/>
  <c r="G99" i="1"/>
  <c r="I99" i="1"/>
  <c r="J99" i="1"/>
  <c r="C100" i="1"/>
  <c r="D100" i="1"/>
  <c r="F100" i="1"/>
  <c r="G100" i="1"/>
  <c r="I100" i="1"/>
  <c r="J100" i="1"/>
  <c r="C101" i="1"/>
  <c r="D101" i="1"/>
  <c r="F101" i="1"/>
  <c r="G101" i="1"/>
  <c r="I101" i="1"/>
  <c r="J101" i="1"/>
  <c r="C102" i="1"/>
  <c r="D102" i="1"/>
  <c r="F102" i="1"/>
  <c r="G102" i="1"/>
  <c r="I102" i="1"/>
  <c r="J102" i="1"/>
  <c r="C103" i="1"/>
  <c r="D103" i="1"/>
  <c r="F103" i="1"/>
  <c r="G103" i="1"/>
  <c r="I103" i="1"/>
  <c r="J103" i="1"/>
  <c r="C104" i="1"/>
  <c r="D104" i="1"/>
  <c r="F104" i="1"/>
  <c r="G104" i="1"/>
  <c r="I104" i="1"/>
  <c r="J104" i="1"/>
  <c r="C105" i="1"/>
  <c r="D105" i="1"/>
  <c r="F105" i="1"/>
  <c r="G105" i="1"/>
  <c r="I105" i="1"/>
  <c r="J105" i="1"/>
  <c r="C106" i="1"/>
  <c r="D106" i="1"/>
  <c r="F106" i="1"/>
  <c r="G106" i="1"/>
  <c r="I106" i="1"/>
  <c r="J106" i="1"/>
  <c r="C107" i="1"/>
  <c r="D107" i="1"/>
  <c r="F107" i="1"/>
  <c r="G107" i="1"/>
  <c r="I107" i="1"/>
  <c r="J107" i="1"/>
  <c r="C108" i="1"/>
  <c r="D108" i="1"/>
  <c r="F108" i="1"/>
  <c r="G108" i="1"/>
  <c r="I108" i="1"/>
  <c r="J108" i="1"/>
  <c r="C109" i="1"/>
  <c r="D109" i="1"/>
  <c r="F109" i="1"/>
  <c r="G109" i="1"/>
  <c r="I109" i="1"/>
  <c r="J109" i="1"/>
  <c r="C110" i="1"/>
  <c r="D110" i="1"/>
  <c r="F110" i="1"/>
  <c r="G110" i="1"/>
  <c r="I110" i="1"/>
  <c r="J110" i="1"/>
  <c r="C111" i="1"/>
  <c r="D111" i="1"/>
  <c r="F111" i="1"/>
  <c r="G111" i="1"/>
  <c r="I111" i="1"/>
  <c r="J111" i="1"/>
  <c r="C112" i="1"/>
  <c r="D112" i="1"/>
  <c r="F112" i="1"/>
  <c r="G112" i="1"/>
  <c r="I112" i="1"/>
  <c r="J112" i="1"/>
  <c r="C113" i="1"/>
  <c r="D113" i="1"/>
  <c r="F113" i="1"/>
  <c r="G113" i="1"/>
  <c r="I113" i="1"/>
  <c r="J113" i="1"/>
  <c r="C114" i="1"/>
  <c r="D114" i="1"/>
  <c r="F114" i="1"/>
  <c r="G114" i="1"/>
  <c r="I114" i="1"/>
  <c r="J114" i="1"/>
  <c r="J14" i="1"/>
  <c r="I14" i="1"/>
  <c r="G14" i="1"/>
  <c r="F14" i="1"/>
  <c r="D14" i="1"/>
  <c r="C14" i="1"/>
  <c r="L14" i="1" s="1"/>
  <c r="C9" i="6"/>
  <c r="E9" i="6" s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2" i="1"/>
  <c r="M33" i="1"/>
  <c r="M34" i="1"/>
  <c r="M36" i="1"/>
  <c r="M37" i="1"/>
  <c r="M38" i="1"/>
  <c r="M40" i="1"/>
  <c r="M41" i="1"/>
  <c r="M42" i="1"/>
  <c r="M44" i="1"/>
  <c r="M45" i="1"/>
  <c r="M46" i="1"/>
  <c r="M48" i="1"/>
  <c r="M49" i="1"/>
  <c r="M50" i="1"/>
  <c r="M52" i="1"/>
  <c r="M53" i="1"/>
  <c r="M54" i="1"/>
  <c r="M56" i="1"/>
  <c r="M57" i="1"/>
  <c r="M58" i="1"/>
  <c r="M59" i="1"/>
  <c r="M60" i="1"/>
  <c r="M61" i="1"/>
  <c r="M62" i="1"/>
  <c r="M63" i="1"/>
  <c r="M64" i="1"/>
  <c r="M66" i="1"/>
  <c r="M67" i="1"/>
  <c r="M68" i="1"/>
  <c r="M70" i="1"/>
  <c r="M71" i="1"/>
  <c r="M72" i="1"/>
  <c r="M74" i="1"/>
  <c r="M75" i="1"/>
  <c r="M76" i="1"/>
  <c r="M78" i="1"/>
  <c r="M79" i="1"/>
  <c r="M80" i="1"/>
  <c r="M82" i="1"/>
  <c r="M83" i="1"/>
  <c r="M84" i="1"/>
  <c r="M86" i="1"/>
  <c r="M87" i="1"/>
  <c r="M88" i="1"/>
  <c r="M90" i="1"/>
  <c r="M91" i="1"/>
  <c r="M92" i="1"/>
  <c r="M94" i="1"/>
  <c r="M95" i="1"/>
  <c r="M96" i="1"/>
  <c r="M99" i="1"/>
  <c r="M100" i="1"/>
  <c r="M101" i="1"/>
  <c r="M103" i="1"/>
  <c r="M104" i="1"/>
  <c r="M105" i="1"/>
  <c r="M107" i="1"/>
  <c r="M108" i="1"/>
  <c r="M109" i="1"/>
  <c r="M111" i="1"/>
  <c r="M112" i="1"/>
  <c r="M113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M114" i="1"/>
  <c r="M110" i="1"/>
  <c r="M106" i="1"/>
  <c r="M102" i="1"/>
  <c r="M98" i="1"/>
  <c r="M97" i="1"/>
  <c r="M93" i="1"/>
  <c r="M89" i="1"/>
  <c r="M85" i="1"/>
  <c r="M81" i="1"/>
  <c r="M77" i="1"/>
  <c r="M73" i="1"/>
  <c r="M69" i="1"/>
  <c r="M65" i="1"/>
  <c r="M55" i="1"/>
  <c r="M51" i="1"/>
  <c r="M47" i="1"/>
  <c r="M43" i="1"/>
  <c r="M39" i="1"/>
  <c r="M35" i="1"/>
  <c r="M31" i="1"/>
  <c r="E12" i="6" l="1"/>
  <c r="G12" i="6" s="1"/>
  <c r="E13" i="6"/>
  <c r="E15" i="6"/>
  <c r="G15" i="6" s="1"/>
  <c r="E17" i="6"/>
  <c r="G17" i="6" s="1"/>
  <c r="E19" i="6"/>
  <c r="G19" i="6" s="1"/>
  <c r="E21" i="6"/>
  <c r="G21" i="6" s="1"/>
  <c r="E14" i="6"/>
  <c r="G14" i="6" s="1"/>
  <c r="E16" i="6"/>
  <c r="G16" i="6" s="1"/>
  <c r="E18" i="6"/>
  <c r="G18" i="6" s="1"/>
  <c r="E20" i="6"/>
  <c r="G20" i="6" s="1"/>
  <c r="E22" i="6"/>
  <c r="G22" i="6" s="1"/>
  <c r="G13" i="6"/>
  <c r="M14" i="1"/>
  <c r="I9" i="1" s="1"/>
  <c r="J9" i="1" s="1"/>
  <c r="I8" i="1"/>
  <c r="J8" i="1" s="1"/>
</calcChain>
</file>

<file path=xl/sharedStrings.xml><?xml version="1.0" encoding="utf-8"?>
<sst xmlns="http://schemas.openxmlformats.org/spreadsheetml/2006/main" count="41" uniqueCount="32">
  <si>
    <t>p</t>
  </si>
  <si>
    <t>Binomial</t>
  </si>
  <si>
    <t>Poisson</t>
  </si>
  <si>
    <t>n</t>
  </si>
  <si>
    <t>l</t>
  </si>
  <si>
    <t>np</t>
  </si>
  <si>
    <t>Difference</t>
  </si>
  <si>
    <t>x</t>
  </si>
  <si>
    <t>Binomial parameters</t>
  </si>
  <si>
    <t>Error sum</t>
  </si>
  <si>
    <t>Quality</t>
  </si>
  <si>
    <t>Poor</t>
  </si>
  <si>
    <t>&gt;.10</t>
  </si>
  <si>
    <t>Fair</t>
  </si>
  <si>
    <t>Good</t>
  </si>
  <si>
    <t>Excellent</t>
  </si>
  <si>
    <t>Poisson Approx</t>
  </si>
  <si>
    <t>Normal Approx</t>
  </si>
  <si>
    <t>Absolute Difference</t>
  </si>
  <si>
    <t>P(x)</t>
  </si>
  <si>
    <t>Cum P(x)</t>
  </si>
  <si>
    <t>|Binom-Pois|</t>
  </si>
  <si>
    <t>|Binom-Norm|</t>
  </si>
  <si>
    <t>Rules of Thumb for Binomial-Poisson Approximation</t>
  </si>
  <si>
    <r>
      <t>P(</t>
    </r>
    <r>
      <rPr>
        <sz val="10"/>
        <rFont val="Arial"/>
        <family val="2"/>
      </rPr>
      <t>x</t>
    </r>
    <r>
      <rPr>
        <i/>
        <sz val="10"/>
        <rFont val="Arial"/>
        <family val="2"/>
      </rPr>
      <t>)</t>
    </r>
  </si>
  <si>
    <t>Evaluating Binomial Approximations</t>
  </si>
  <si>
    <t>Quality Criteria: Error Sum</t>
  </si>
  <si>
    <r>
      <t xml:space="preserve">Normal with </t>
    </r>
    <r>
      <rPr>
        <sz val="9"/>
        <rFont val="Symbol"/>
        <family val="1"/>
        <charset val="2"/>
      </rPr>
      <t xml:space="preserve">m </t>
    </r>
    <r>
      <rPr>
        <sz val="9"/>
        <rFont val="Arial"/>
        <family val="2"/>
      </rPr>
      <t xml:space="preserve">= </t>
    </r>
    <r>
      <rPr>
        <i/>
        <sz val="9"/>
        <rFont val="Arial"/>
        <family val="2"/>
      </rPr>
      <t>n</t>
    </r>
    <r>
      <rPr>
        <sz val="9"/>
        <rFont val="Symbol"/>
        <family val="1"/>
        <charset val="2"/>
      </rPr>
      <t>p</t>
    </r>
    <r>
      <rPr>
        <sz val="9"/>
        <rFont val="Arial"/>
        <family val="2"/>
      </rPr>
      <t xml:space="preserve">, </t>
    </r>
    <r>
      <rPr>
        <sz val="9"/>
        <rFont val="Symbol"/>
        <family val="1"/>
        <charset val="2"/>
      </rPr>
      <t xml:space="preserve">s </t>
    </r>
    <r>
      <rPr>
        <sz val="9"/>
        <rFont val="Arial"/>
        <family val="2"/>
      </rPr>
      <t>= {n</t>
    </r>
    <r>
      <rPr>
        <sz val="9"/>
        <rFont val="Symbol"/>
        <family val="1"/>
        <charset val="2"/>
      </rPr>
      <t>p</t>
    </r>
    <r>
      <rPr>
        <sz val="9"/>
        <rFont val="Arial"/>
        <family val="2"/>
      </rPr>
      <t>(1-</t>
    </r>
    <r>
      <rPr>
        <sz val="9"/>
        <rFont val="Symbol"/>
        <family val="1"/>
        <charset val="2"/>
      </rPr>
      <t>p</t>
    </r>
    <r>
      <rPr>
        <sz val="9"/>
        <rFont val="Arial"/>
        <family val="2"/>
      </rPr>
      <t>)}</t>
    </r>
    <r>
      <rPr>
        <vertAlign val="superscript"/>
        <sz val="9"/>
        <rFont val="Arial"/>
        <family val="2"/>
      </rPr>
      <t>1/2</t>
    </r>
  </si>
  <si>
    <t>Approximated by:</t>
  </si>
  <si>
    <r>
      <t>Poisson with</t>
    </r>
    <r>
      <rPr>
        <sz val="9"/>
        <rFont val="Symbol"/>
        <family val="1"/>
        <charset val="2"/>
      </rPr>
      <t xml:space="preserve"> l </t>
    </r>
    <r>
      <rPr>
        <sz val="9"/>
        <rFont val="Arial"/>
        <family val="2"/>
      </rPr>
      <t>= n</t>
    </r>
    <r>
      <rPr>
        <sz val="9"/>
        <rFont val="Symbol"/>
        <family val="1"/>
        <charset val="2"/>
      </rPr>
      <t>p</t>
    </r>
  </si>
  <si>
    <t>length of this file.</t>
  </si>
  <si>
    <r>
      <rPr>
        <i/>
        <sz val="10"/>
        <color rgb="FFC00000"/>
        <rFont val="Arial"/>
        <family val="2"/>
      </rPr>
      <t xml:space="preserve">Note: </t>
    </r>
    <r>
      <rPr>
        <sz val="10"/>
        <rFont val="Arial"/>
        <family val="2"/>
      </rPr>
      <t>Print area is truncated due 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</si>
</sst>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000"/>
  </numFmts>
  <fonts count="18" x14ac:knownFonts="1">
    <font>
      <sz val="10"/>
      <name val="Arial"/>
    </font>
    <font>
      <b/>
      <i/>
      <sz val="12"/>
      <color indexed="12"/>
      <name val="Arial"/>
      <family val="2"/>
    </font>
    <font>
      <sz val="10"/>
      <name val="Symbol"/>
      <family val="1"/>
      <charset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9"/>
      <name val="Symbol"/>
      <family val="1"/>
      <charset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sz val="11"/>
      <name val="Symbol"/>
      <family val="1"/>
      <charset val="2"/>
    </font>
    <font>
      <i/>
      <sz val="11"/>
      <name val="Arial"/>
      <family val="2"/>
    </font>
    <font>
      <i/>
      <sz val="11"/>
      <name val="Symbol"/>
      <family val="1"/>
      <charset val="2"/>
    </font>
    <font>
      <i/>
      <sz val="10"/>
      <color rgb="FFC0000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Protection="1"/>
    <xf numFmtId="2" fontId="0" fillId="2" borderId="1" xfId="0" applyNumberFormat="1" applyFill="1" applyBorder="1" applyAlignment="1" applyProtection="1">
      <alignment horizontal="center"/>
    </xf>
    <xf numFmtId="0" fontId="0" fillId="2" borderId="2" xfId="0" applyFill="1" applyBorder="1" applyProtection="1"/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2" fontId="0" fillId="2" borderId="3" xfId="0" applyNumberForma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7" fillId="2" borderId="4" xfId="0" applyFont="1" applyFill="1" applyBorder="1" applyProtection="1"/>
    <xf numFmtId="0" fontId="7" fillId="2" borderId="5" xfId="0" applyFont="1" applyFill="1" applyBorder="1" applyProtection="1"/>
    <xf numFmtId="0" fontId="0" fillId="2" borderId="3" xfId="0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4" xfId="0" applyFill="1" applyBorder="1" applyProtection="1"/>
    <xf numFmtId="0" fontId="0" fillId="2" borderId="5" xfId="0" applyFill="1" applyBorder="1" applyProtection="1"/>
    <xf numFmtId="165" fontId="0" fillId="0" borderId="0" xfId="0" applyNumberFormat="1" applyAlignment="1" applyProtection="1">
      <alignment horizontal="center"/>
    </xf>
    <xf numFmtId="165" fontId="0" fillId="0" borderId="0" xfId="0" applyNumberFormat="1" applyProtection="1"/>
    <xf numFmtId="165" fontId="0" fillId="0" borderId="0" xfId="0" applyNumberFormat="1" applyBorder="1" applyAlignment="1" applyProtection="1">
      <alignment horizontal="center"/>
    </xf>
    <xf numFmtId="0" fontId="0" fillId="2" borderId="0" xfId="0" applyFill="1" applyBorder="1" applyProtection="1"/>
    <xf numFmtId="165" fontId="0" fillId="2" borderId="0" xfId="0" applyNumberFormat="1" applyFill="1" applyBorder="1" applyAlignment="1" applyProtection="1">
      <alignment horizontal="center"/>
    </xf>
    <xf numFmtId="0" fontId="0" fillId="2" borderId="7" xfId="0" applyFill="1" applyBorder="1" applyProtection="1"/>
    <xf numFmtId="0" fontId="0" fillId="0" borderId="7" xfId="0" applyBorder="1" applyProtection="1">
      <protection locked="0"/>
    </xf>
    <xf numFmtId="165" fontId="0" fillId="2" borderId="7" xfId="0" applyNumberFormat="1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3" borderId="8" xfId="0" applyFont="1" applyFill="1" applyBorder="1" applyAlignment="1" applyProtection="1">
      <alignment horizontal="center"/>
    </xf>
    <xf numFmtId="0" fontId="12" fillId="3" borderId="9" xfId="0" applyFont="1" applyFill="1" applyBorder="1" applyProtection="1">
      <protection locked="0"/>
    </xf>
    <xf numFmtId="0" fontId="12" fillId="3" borderId="10" xfId="0" applyFont="1" applyFill="1" applyBorder="1" applyAlignment="1" applyProtection="1">
      <alignment horizontal="center"/>
      <protection locked="0"/>
    </xf>
    <xf numFmtId="0" fontId="12" fillId="3" borderId="9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2" fillId="3" borderId="11" xfId="0" applyFont="1" applyFill="1" applyBorder="1" applyProtection="1">
      <protection locked="0"/>
    </xf>
    <xf numFmtId="0" fontId="12" fillId="3" borderId="11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5" xfId="0" applyFont="1" applyFill="1" applyBorder="1" applyAlignment="1" applyProtection="1">
      <alignment horizontal="center"/>
    </xf>
    <xf numFmtId="0" fontId="12" fillId="3" borderId="6" xfId="0" applyFont="1" applyFill="1" applyBorder="1" applyAlignment="1" applyProtection="1">
      <alignment horizontal="center"/>
    </xf>
    <xf numFmtId="0" fontId="13" fillId="2" borderId="2" xfId="0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Binomial-Poisson Difference</a:t>
            </a:r>
          </a:p>
        </c:rich>
      </c:tx>
      <c:layout>
        <c:manualLayout>
          <c:xMode val="edge"/>
          <c:yMode val="edge"/>
          <c:x val="0.30676404579862299"/>
          <c:y val="3.78006872852233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294868317076909E-2"/>
          <c:y val="0.25429638603544497"/>
          <c:w val="0.84782808685293731"/>
          <c:h val="0.697596842772909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'Binomial-Poisson'!$B$12:$B$22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'Binomial-Poisson'!$G$12:$G$22</c:f>
              <c:numCache>
                <c:formatCode>0.0000</c:formatCode>
                <c:ptCount val="11"/>
                <c:pt idx="0">
                  <c:v>-9.3935187629001216E-3</c:v>
                </c:pt>
                <c:pt idx="1">
                  <c:v>9.4741613638652522E-3</c:v>
                </c:pt>
                <c:pt idx="2">
                  <c:v>4.7370806819326816E-3</c:v>
                </c:pt>
                <c:pt idx="3">
                  <c:v>-1.7310924265076313E-3</c:v>
                </c:pt>
                <c:pt idx="4">
                  <c:v>-2.0007243636988095E-3</c:v>
                </c:pt>
                <c:pt idx="5">
                  <c:v>-8.2101599963801519E-4</c:v>
                </c:pt>
                <c:pt idx="6">
                  <c:v>-2.1559550906682722E-4</c:v>
                </c:pt>
                <c:pt idx="7">
                  <c:v>-4.1902672694766481E-5</c:v>
                </c:pt>
                <c:pt idx="8">
                  <c:v>-6.4650425046858358E-6</c:v>
                </c:pt>
                <c:pt idx="9">
                  <c:v>-8.2718402685929202E-7</c:v>
                </c:pt>
                <c:pt idx="10">
                  <c:v>-9.0574953960497699E-8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-79"/>
        <c:axId val="151909504"/>
        <c:axId val="151911040"/>
      </c:barChart>
      <c:catAx>
        <c:axId val="1519095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1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11040"/>
        <c:scaling>
          <c:orientation val="minMax"/>
          <c:max val="0.01"/>
          <c:min val="-0.01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09504"/>
        <c:crosses val="autoZero"/>
        <c:crossBetween val="between"/>
        <c:majorUnit val="5.0000000000000001E-3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Poisson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Binomial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950848"/>
        <c:axId val="151952384"/>
      </c:barChart>
      <c:catAx>
        <c:axId val="15195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5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5238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50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Poisson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Binomial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653760"/>
        <c:axId val="151659648"/>
      </c:barChart>
      <c:catAx>
        <c:axId val="15165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5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659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537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Binom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Norm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705088"/>
        <c:axId val="151706624"/>
      </c:barChart>
      <c:catAx>
        <c:axId val="15170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70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706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705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Pois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Norm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788928"/>
        <c:axId val="151798912"/>
      </c:barChart>
      <c:catAx>
        <c:axId val="15178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79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798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7889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image" Target="../media/image1.png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419099</xdr:colOff>
      <xdr:row>23</xdr:row>
      <xdr:rowOff>76200</xdr:rowOff>
    </xdr:from>
    <xdr:to>
      <xdr:col>13</xdr:col>
      <xdr:colOff>485774</xdr:colOff>
      <xdr:row>28</xdr:row>
      <xdr:rowOff>66675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3486149" y="3829050"/>
          <a:ext cx="3724275" cy="8001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the Poisson approximation to the binomial using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l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This approximation is helpful for large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because binomial calculations are difficult (large factorials) or when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  <a:sym typeface="Symbol"/>
            </a:rPr>
            <a:t>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isn't in your table.  </a:t>
          </a:r>
        </a:p>
      </xdr:txBody>
    </xdr:sp>
    <xdr:clientData/>
  </xdr:twoCellAnchor>
  <xdr:twoCellAnchor>
    <xdr:from>
      <xdr:col>7</xdr:col>
      <xdr:colOff>361951</xdr:colOff>
      <xdr:row>1</xdr:row>
      <xdr:rowOff>57150</xdr:rowOff>
    </xdr:from>
    <xdr:to>
      <xdr:col>14</xdr:col>
      <xdr:colOff>66675</xdr:colOff>
      <xdr:row>4</xdr:row>
      <xdr:rowOff>114300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429001" y="247650"/>
          <a:ext cx="397192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Rule of Thumb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Many textbooks say that the Poisson approximation is adequate when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³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20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£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.05.  If your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violate this rule of thumb, they are highlighted.  Judge the rule for yourself.</a:t>
          </a:r>
        </a:p>
      </xdr:txBody>
    </xdr:sp>
    <xdr:clientData/>
  </xdr:twoCellAnchor>
  <xdr:twoCellAnchor>
    <xdr:from>
      <xdr:col>7</xdr:col>
      <xdr:colOff>266700</xdr:colOff>
      <xdr:row>5</xdr:row>
      <xdr:rowOff>38100</xdr:rowOff>
    </xdr:from>
    <xdr:to>
      <xdr:col>13</xdr:col>
      <xdr:colOff>552450</xdr:colOff>
      <xdr:row>22</xdr:row>
      <xdr:rowOff>57150</xdr:rowOff>
    </xdr:to>
    <xdr:graphicFrame macro="">
      <xdr:nvGraphicFramePr>
        <xdr:cNvPr id="206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523875</xdr:colOff>
      <xdr:row>1</xdr:row>
      <xdr:rowOff>19049</xdr:rowOff>
    </xdr:from>
    <xdr:to>
      <xdr:col>3</xdr:col>
      <xdr:colOff>133350</xdr:colOff>
      <xdr:row>3</xdr:row>
      <xdr:rowOff>85724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723900" y="209549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1" u="none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You can set n and </a:t>
          </a:r>
          <a:r>
            <a:rPr lang="en-US" sz="1100" b="1" i="1" u="none" strike="noStrike" baseline="0">
              <a:solidFill>
                <a:schemeClr val="accent6">
                  <a:lumMod val="75000"/>
                </a:schemeClr>
              </a:solidFill>
              <a:latin typeface="Symbol"/>
            </a:rPr>
            <a:t>p</a:t>
          </a:r>
          <a:endParaRPr lang="en-US" sz="1100" b="1" i="1" u="none" strike="noStrike" baseline="0">
            <a:solidFill>
              <a:schemeClr val="accent6">
                <a:lumMod val="75000"/>
              </a:schemeClr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219075</xdr:colOff>
      <xdr:row>3</xdr:row>
      <xdr:rowOff>133350</xdr:rowOff>
    </xdr:from>
    <xdr:to>
      <xdr:col>2</xdr:col>
      <xdr:colOff>466725</xdr:colOff>
      <xdr:row>4</xdr:row>
      <xdr:rowOff>123825</xdr:rowOff>
    </xdr:to>
    <xdr:sp macro="" textlink="">
      <xdr:nvSpPr>
        <xdr:cNvPr id="2063" name="AutoShape 5"/>
        <xdr:cNvSpPr>
          <a:spLocks noChangeArrowheads="1"/>
        </xdr:cNvSpPr>
      </xdr:nvSpPr>
      <xdr:spPr bwMode="auto">
        <a:xfrm>
          <a:off x="1028700" y="647700"/>
          <a:ext cx="247650" cy="152400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257175</xdr:colOff>
      <xdr:row>23</xdr:row>
      <xdr:rowOff>0</xdr:rowOff>
    </xdr:from>
    <xdr:to>
      <xdr:col>6</xdr:col>
      <xdr:colOff>9274</xdr:colOff>
      <xdr:row>32</xdr:row>
      <xdr:rowOff>95056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375285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34</xdr:row>
      <xdr:rowOff>0</xdr:rowOff>
    </xdr:from>
    <xdr:to>
      <xdr:col>22</xdr:col>
      <xdr:colOff>390525</xdr:colOff>
      <xdr:row>34</xdr:row>
      <xdr:rowOff>0</xdr:rowOff>
    </xdr:to>
    <xdr:graphicFrame macro="">
      <xdr:nvGraphicFramePr>
        <xdr:cNvPr id="30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600075</xdr:colOff>
      <xdr:row>34</xdr:row>
      <xdr:rowOff>0</xdr:rowOff>
    </xdr:from>
    <xdr:to>
      <xdr:col>21</xdr:col>
      <xdr:colOff>533400</xdr:colOff>
      <xdr:row>34</xdr:row>
      <xdr:rowOff>0</xdr:rowOff>
    </xdr:to>
    <xdr:graphicFrame macro="">
      <xdr:nvGraphicFramePr>
        <xdr:cNvPr id="30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76200</xdr:colOff>
      <xdr:row>34</xdr:row>
      <xdr:rowOff>0</xdr:rowOff>
    </xdr:from>
    <xdr:to>
      <xdr:col>22</xdr:col>
      <xdr:colOff>428625</xdr:colOff>
      <xdr:row>34</xdr:row>
      <xdr:rowOff>0</xdr:rowOff>
    </xdr:to>
    <xdr:graphicFrame macro="">
      <xdr:nvGraphicFramePr>
        <xdr:cNvPr id="30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76200</xdr:colOff>
      <xdr:row>34</xdr:row>
      <xdr:rowOff>0</xdr:rowOff>
    </xdr:from>
    <xdr:to>
      <xdr:col>22</xdr:col>
      <xdr:colOff>438150</xdr:colOff>
      <xdr:row>34</xdr:row>
      <xdr:rowOff>0</xdr:rowOff>
    </xdr:to>
    <xdr:graphicFrame macro="">
      <xdr:nvGraphicFramePr>
        <xdr:cNvPr id="308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695325</xdr:colOff>
      <xdr:row>0</xdr:row>
      <xdr:rowOff>66675</xdr:rowOff>
    </xdr:from>
    <xdr:to>
      <xdr:col>9</xdr:col>
      <xdr:colOff>590550</xdr:colOff>
      <xdr:row>5</xdr:row>
      <xdr:rowOff>9525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3724275" y="66675"/>
          <a:ext cx="1695450" cy="8953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let you assess the Poisson and normal approximations to the binomial using sums of absolute errors.</a:t>
          </a:r>
        </a:p>
      </xdr:txBody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16</xdr:col>
      <xdr:colOff>285499</xdr:colOff>
      <xdr:row>9</xdr:row>
      <xdr:rowOff>133156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20025" y="190500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1</xdr:row>
      <xdr:rowOff>104775</xdr:rowOff>
    </xdr:from>
    <xdr:to>
      <xdr:col>5</xdr:col>
      <xdr:colOff>228600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257175" y="295275"/>
          <a:ext cx="2257425" cy="485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You can change these parameters </a:t>
          </a:r>
          <a:r>
            <a:rPr lang="en-US" sz="1100" b="0" i="1" baseline="0">
              <a:solidFill>
                <a:srgbClr val="C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Note</a:t>
          </a:r>
          <a:r>
            <a:rPr lang="en-US" sz="1100" b="0" i="0" baseline="0">
              <a:solidFill>
                <a:srgbClr val="C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1 &lt; </a:t>
          </a:r>
          <a:r>
            <a:rPr lang="en-US" sz="1100" b="0" i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n</a:t>
          </a: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&lt; 1000 and 0 &lt; </a:t>
          </a:r>
          <a:r>
            <a:rPr lang="en-US" sz="1100" b="0" i="1" baseline="0">
              <a:solidFill>
                <a:schemeClr val="dk1"/>
              </a:solidFill>
              <a:effectLst/>
              <a:latin typeface="Symbol" pitchFamily="18" charset="2"/>
              <a:ea typeface="+mn-ea"/>
              <a:cs typeface="Times New Roman" pitchFamily="18" charset="0"/>
            </a:rPr>
            <a:t>p</a:t>
          </a:r>
          <a:r>
            <a:rPr lang="en-US" sz="1100" b="0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&lt; 1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295275</xdr:colOff>
      <xdr:row>4</xdr:row>
      <xdr:rowOff>38100</xdr:rowOff>
    </xdr:from>
    <xdr:to>
      <xdr:col>2</xdr:col>
      <xdr:colOff>533400</xdr:colOff>
      <xdr:row>5</xdr:row>
      <xdr:rowOff>85725</xdr:rowOff>
    </xdr:to>
    <xdr:sp macro="" textlink="">
      <xdr:nvSpPr>
        <xdr:cNvPr id="3" name="Down Arrow 2"/>
        <xdr:cNvSpPr/>
      </xdr:nvSpPr>
      <xdr:spPr bwMode="auto">
        <a:xfrm>
          <a:off x="1019175" y="800100"/>
          <a:ext cx="238125" cy="238125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742949</xdr:colOff>
      <xdr:row>0</xdr:row>
      <xdr:rowOff>171449</xdr:rowOff>
    </xdr:from>
    <xdr:to>
      <xdr:col>13</xdr:col>
      <xdr:colOff>142875</xdr:colOff>
      <xdr:row>3</xdr:row>
      <xdr:rowOff>104774</xdr:rowOff>
    </xdr:to>
    <xdr:sp macro="" textlink="">
      <xdr:nvSpPr>
        <xdr:cNvPr id="4" name="TextBox 3"/>
        <xdr:cNvSpPr txBox="1"/>
      </xdr:nvSpPr>
      <xdr:spPr>
        <a:xfrm>
          <a:off x="6391274" y="171449"/>
          <a:ext cx="1352551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 can change these criteria.</a:t>
          </a:r>
          <a:endParaRPr lang="en-US">
            <a:effectLst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12</xdr:col>
      <xdr:colOff>314325</xdr:colOff>
      <xdr:row>3</xdr:row>
      <xdr:rowOff>104775</xdr:rowOff>
    </xdr:from>
    <xdr:to>
      <xdr:col>12</xdr:col>
      <xdr:colOff>552450</xdr:colOff>
      <xdr:row>4</xdr:row>
      <xdr:rowOff>152400</xdr:rowOff>
    </xdr:to>
    <xdr:sp macro="" textlink="">
      <xdr:nvSpPr>
        <xdr:cNvPr id="13" name="Down Arrow 12"/>
        <xdr:cNvSpPr/>
      </xdr:nvSpPr>
      <xdr:spPr bwMode="auto">
        <a:xfrm>
          <a:off x="6943725" y="676275"/>
          <a:ext cx="238125" cy="238125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2"/>
  <sheetViews>
    <sheetView showGridLines="0" tabSelected="1" workbookViewId="0"/>
  </sheetViews>
  <sheetFormatPr defaultRowHeight="12.75" x14ac:dyDescent="0.2"/>
  <cols>
    <col min="1" max="1" width="3" style="5" customWidth="1"/>
    <col min="2" max="2" width="9.140625" style="5"/>
    <col min="3" max="3" width="9.28515625" style="5" customWidth="1"/>
    <col min="4" max="4" width="3" style="5" customWidth="1"/>
    <col min="5" max="5" width="9.42578125" style="5" customWidth="1"/>
    <col min="6" max="6" width="3" style="5" customWidth="1"/>
    <col min="7" max="16384" width="9.140625" style="5"/>
  </cols>
  <sheetData>
    <row r="1" spans="2:7" ht="15" x14ac:dyDescent="0.2">
      <c r="B1" s="40" t="s">
        <v>23</v>
      </c>
    </row>
    <row r="6" spans="2:7" x14ac:dyDescent="0.2">
      <c r="C6" s="41" t="s">
        <v>1</v>
      </c>
      <c r="D6" s="6"/>
      <c r="E6" s="41" t="s">
        <v>2</v>
      </c>
      <c r="F6" s="6"/>
    </row>
    <row r="7" spans="2:7" ht="14.25" x14ac:dyDescent="0.2">
      <c r="B7" s="52" t="s">
        <v>3</v>
      </c>
      <c r="C7" s="36">
        <v>20</v>
      </c>
      <c r="E7" s="12"/>
    </row>
    <row r="8" spans="2:7" ht="15" x14ac:dyDescent="0.25">
      <c r="B8" s="53" t="s">
        <v>0</v>
      </c>
      <c r="C8" s="37">
        <v>0.05</v>
      </c>
      <c r="D8" s="6"/>
      <c r="E8" s="51" t="s">
        <v>4</v>
      </c>
      <c r="F8" s="7"/>
    </row>
    <row r="9" spans="2:7" ht="14.25" x14ac:dyDescent="0.2">
      <c r="B9" s="52" t="s">
        <v>5</v>
      </c>
      <c r="C9" s="11">
        <f>C7*C8</f>
        <v>1</v>
      </c>
      <c r="D9" s="8"/>
      <c r="E9" s="11">
        <f>C9</f>
        <v>1</v>
      </c>
      <c r="F9" s="8"/>
    </row>
    <row r="10" spans="2:7" x14ac:dyDescent="0.2">
      <c r="E10" s="6"/>
      <c r="F10" s="6"/>
    </row>
    <row r="11" spans="2:7" x14ac:dyDescent="0.2">
      <c r="B11" s="1" t="s">
        <v>7</v>
      </c>
      <c r="C11" s="1" t="s">
        <v>24</v>
      </c>
      <c r="D11" s="1"/>
      <c r="E11" s="1" t="s">
        <v>24</v>
      </c>
      <c r="F11" s="1"/>
      <c r="G11" s="1" t="s">
        <v>6</v>
      </c>
    </row>
    <row r="12" spans="2:7" x14ac:dyDescent="0.2">
      <c r="B12" s="2">
        <v>0</v>
      </c>
      <c r="C12" s="3">
        <f>_xlfn.BINOM.DIST(B12,$C$7,$C$8,FALSE)</f>
        <v>0.35848592240854221</v>
      </c>
      <c r="D12" s="3"/>
      <c r="E12" s="3">
        <f>_xlfn.POISSON.DIST(B12,$E$9,FALSE)</f>
        <v>0.36787944117144233</v>
      </c>
      <c r="F12" s="3"/>
      <c r="G12" s="3">
        <f>C12-E12</f>
        <v>-9.3935187629001216E-3</v>
      </c>
    </row>
    <row r="13" spans="2:7" x14ac:dyDescent="0.2">
      <c r="B13" s="2">
        <v>1</v>
      </c>
      <c r="C13" s="3">
        <f t="shared" ref="C13:C22" si="0">_xlfn.BINOM.DIST(B13,$C$7,$C$8,FALSE)</f>
        <v>0.37735360253530759</v>
      </c>
      <c r="D13" s="3"/>
      <c r="E13" s="3">
        <f t="shared" ref="E13:E22" si="1">_xlfn.POISSON.DIST(B13,$E$9,FALSE)</f>
        <v>0.36787944117144233</v>
      </c>
      <c r="F13" s="3"/>
      <c r="G13" s="3">
        <f t="shared" ref="G13:G22" si="2">C13-E13</f>
        <v>9.4741613638652522E-3</v>
      </c>
    </row>
    <row r="14" spans="2:7" x14ac:dyDescent="0.2">
      <c r="B14" s="2">
        <v>2</v>
      </c>
      <c r="C14" s="3">
        <f t="shared" si="0"/>
        <v>0.18867680126765382</v>
      </c>
      <c r="D14" s="3"/>
      <c r="E14" s="3">
        <f t="shared" si="1"/>
        <v>0.18393972058572114</v>
      </c>
      <c r="F14" s="3"/>
      <c r="G14" s="3">
        <f t="shared" si="2"/>
        <v>4.7370806819326816E-3</v>
      </c>
    </row>
    <row r="15" spans="2:7" x14ac:dyDescent="0.2">
      <c r="B15" s="2">
        <v>3</v>
      </c>
      <c r="C15" s="3">
        <f t="shared" si="0"/>
        <v>5.958214776873276E-2</v>
      </c>
      <c r="D15" s="3"/>
      <c r="E15" s="3">
        <f t="shared" si="1"/>
        <v>6.1313240195240391E-2</v>
      </c>
      <c r="F15" s="3"/>
      <c r="G15" s="3">
        <f t="shared" si="2"/>
        <v>-1.7310924265076313E-3</v>
      </c>
    </row>
    <row r="16" spans="2:7" x14ac:dyDescent="0.2">
      <c r="B16" s="2">
        <v>4</v>
      </c>
      <c r="C16" s="3">
        <f t="shared" si="0"/>
        <v>1.3327585685111285E-2</v>
      </c>
      <c r="D16" s="3"/>
      <c r="E16" s="3">
        <f t="shared" si="1"/>
        <v>1.5328310048810094E-2</v>
      </c>
      <c r="F16" s="3"/>
      <c r="G16" s="3">
        <f t="shared" si="2"/>
        <v>-2.0007243636988095E-3</v>
      </c>
    </row>
    <row r="17" spans="2:18" x14ac:dyDescent="0.2">
      <c r="B17" s="2">
        <v>5</v>
      </c>
      <c r="C17" s="3">
        <f t="shared" si="0"/>
        <v>2.2446460101240048E-3</v>
      </c>
      <c r="D17" s="3"/>
      <c r="E17" s="3">
        <f t="shared" si="1"/>
        <v>3.06566200976202E-3</v>
      </c>
      <c r="F17" s="3"/>
      <c r="G17" s="3">
        <f t="shared" si="2"/>
        <v>-8.2101599963801519E-4</v>
      </c>
    </row>
    <row r="18" spans="2:18" x14ac:dyDescent="0.2">
      <c r="B18" s="2">
        <v>6</v>
      </c>
      <c r="C18" s="3">
        <f t="shared" si="0"/>
        <v>2.9534815922684256E-4</v>
      </c>
      <c r="D18" s="3"/>
      <c r="E18" s="3">
        <f t="shared" si="1"/>
        <v>5.1094366829366978E-4</v>
      </c>
      <c r="F18" s="3"/>
      <c r="G18" s="3">
        <f t="shared" si="2"/>
        <v>-2.1559550906682722E-4</v>
      </c>
    </row>
    <row r="19" spans="2:18" x14ac:dyDescent="0.2">
      <c r="B19" s="2">
        <v>7</v>
      </c>
      <c r="C19" s="3">
        <f t="shared" si="0"/>
        <v>3.1089279918615041E-5</v>
      </c>
      <c r="D19" s="3"/>
      <c r="E19" s="3">
        <f t="shared" si="1"/>
        <v>7.2991952613381521E-5</v>
      </c>
      <c r="F19" s="3"/>
      <c r="G19" s="3">
        <f t="shared" si="2"/>
        <v>-4.1902672694766481E-5</v>
      </c>
    </row>
    <row r="20" spans="2:18" x14ac:dyDescent="0.2">
      <c r="B20" s="2">
        <v>8</v>
      </c>
      <c r="C20" s="3">
        <f t="shared" si="0"/>
        <v>2.6589515719868189E-6</v>
      </c>
      <c r="D20" s="3"/>
      <c r="E20" s="3">
        <f t="shared" si="1"/>
        <v>9.1239940766726546E-6</v>
      </c>
      <c r="F20" s="3"/>
      <c r="G20" s="3">
        <f t="shared" si="2"/>
        <v>-6.4650425046858358E-6</v>
      </c>
    </row>
    <row r="21" spans="2:18" x14ac:dyDescent="0.2">
      <c r="B21" s="2">
        <v>9</v>
      </c>
      <c r="C21" s="3">
        <f t="shared" si="0"/>
        <v>1.8659309277100406E-7</v>
      </c>
      <c r="D21" s="3"/>
      <c r="E21" s="3">
        <f t="shared" si="1"/>
        <v>1.0137771196302961E-6</v>
      </c>
      <c r="F21" s="3"/>
      <c r="G21" s="3">
        <f t="shared" si="2"/>
        <v>-8.2718402685929202E-7</v>
      </c>
    </row>
    <row r="22" spans="2:18" x14ac:dyDescent="0.2">
      <c r="B22" s="2">
        <v>10</v>
      </c>
      <c r="C22" s="3">
        <f t="shared" si="0"/>
        <v>1.0802758002531793E-8</v>
      </c>
      <c r="D22" s="3"/>
      <c r="E22" s="3">
        <f t="shared" si="1"/>
        <v>1.013777119630295E-7</v>
      </c>
      <c r="F22" s="3"/>
      <c r="G22" s="3">
        <f t="shared" si="2"/>
        <v>-9.0574953960497699E-8</v>
      </c>
    </row>
    <row r="23" spans="2:18" x14ac:dyDescent="0.2">
      <c r="B23" s="6"/>
      <c r="C23" s="9"/>
      <c r="D23" s="9"/>
      <c r="E23" s="9"/>
      <c r="F23" s="9"/>
      <c r="G23" s="9"/>
      <c r="R23" s="5">
        <v>99</v>
      </c>
    </row>
    <row r="24" spans="2:18" x14ac:dyDescent="0.2">
      <c r="B24" s="6"/>
      <c r="C24" s="9"/>
      <c r="D24" s="9"/>
      <c r="E24" s="9"/>
      <c r="F24" s="9"/>
      <c r="G24" s="9"/>
      <c r="O24" s="5">
        <v>999</v>
      </c>
    </row>
    <row r="25" spans="2:18" x14ac:dyDescent="0.2">
      <c r="B25" s="6"/>
      <c r="C25" s="9"/>
      <c r="D25" s="9"/>
      <c r="E25" s="9"/>
      <c r="F25" s="9"/>
      <c r="G25" s="9"/>
    </row>
    <row r="26" spans="2:18" x14ac:dyDescent="0.2">
      <c r="B26" s="6"/>
      <c r="C26" s="9"/>
      <c r="D26" s="9"/>
      <c r="E26" s="9"/>
      <c r="F26" s="9"/>
      <c r="G26" s="9"/>
    </row>
    <row r="27" spans="2:18" x14ac:dyDescent="0.2">
      <c r="B27" s="6"/>
      <c r="C27" s="9"/>
      <c r="D27" s="9"/>
      <c r="E27" s="9"/>
      <c r="F27" s="9"/>
      <c r="G27" s="9"/>
    </row>
    <row r="28" spans="2:18" x14ac:dyDescent="0.2">
      <c r="B28" s="6"/>
      <c r="C28" s="9"/>
      <c r="D28" s="9"/>
      <c r="E28" s="9"/>
      <c r="F28" s="9"/>
      <c r="G28" s="9"/>
    </row>
    <row r="29" spans="2:18" x14ac:dyDescent="0.2">
      <c r="B29" s="6"/>
      <c r="C29" s="9"/>
      <c r="D29" s="9"/>
      <c r="E29" s="9"/>
      <c r="F29" s="9"/>
      <c r="G29" s="9"/>
    </row>
    <row r="30" spans="2:18" x14ac:dyDescent="0.2">
      <c r="B30" s="6"/>
      <c r="C30" s="9"/>
      <c r="D30" s="9"/>
      <c r="E30" s="9"/>
      <c r="F30" s="9"/>
      <c r="G30" s="9"/>
    </row>
    <row r="31" spans="2:18" x14ac:dyDescent="0.2">
      <c r="B31" s="6"/>
      <c r="C31" s="9"/>
      <c r="D31" s="9"/>
      <c r="E31" s="9"/>
      <c r="F31" s="9"/>
      <c r="G31" s="9"/>
    </row>
    <row r="32" spans="2:18" x14ac:dyDescent="0.2">
      <c r="B32" s="6"/>
      <c r="C32" s="9"/>
      <c r="D32" s="9"/>
      <c r="E32" s="9"/>
      <c r="F32" s="9"/>
      <c r="G32" s="9"/>
    </row>
  </sheetData>
  <sheetProtection sheet="1" formatCells="0" formatColumns="0" formatRows="0"/>
  <phoneticPr fontId="0" type="noConversion"/>
  <conditionalFormatting sqref="D8">
    <cfRule type="cellIs" dxfId="2" priority="1" stopIfTrue="1" operator="greaterThan">
      <formula>0.05</formula>
    </cfRule>
  </conditionalFormatting>
  <conditionalFormatting sqref="C7">
    <cfRule type="cellIs" dxfId="1" priority="2" stopIfTrue="1" operator="lessThan">
      <formula>20</formula>
    </cfRule>
  </conditionalFormatting>
  <conditionalFormatting sqref="C8">
    <cfRule type="cellIs" dxfId="0" priority="3" stopIfTrue="1" operator="greaterThan">
      <formula>0.05</formula>
    </cfRule>
  </conditionalFormatting>
  <dataValidations count="2">
    <dataValidation type="whole" allowBlank="1" showInputMessage="1" showErrorMessage="1" errorTitle="Invalid Entry" error="Must be an integer between 1 and 1000." promptTitle="Number of Trials" prompt="Enter the number of independent trials." sqref="C7">
      <formula1>1</formula1>
      <formula2>1000</formula2>
    </dataValidation>
    <dataValidation type="decimal" allowBlank="1" showInputMessage="1" showErrorMessage="1" errorTitle="Invalid Entry" error="Must be between .001 and .999." promptTitle="Probability of Success" prompt="Enter probability of success on each trial." sqref="C8">
      <formula1>0.001</formula1>
      <formula2>0.999</formula2>
    </dataValidation>
  </dataValidations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15"/>
  <sheetViews>
    <sheetView showGridLines="0" workbookViewId="0"/>
  </sheetViews>
  <sheetFormatPr defaultRowHeight="12.75" x14ac:dyDescent="0.2"/>
  <cols>
    <col min="1" max="1" width="2.85546875" style="5" customWidth="1"/>
    <col min="2" max="2" width="8" style="5" customWidth="1"/>
    <col min="3" max="3" width="11.5703125" style="6" customWidth="1"/>
    <col min="4" max="4" width="9.5703125" style="6" bestFit="1" customWidth="1"/>
    <col min="5" max="5" width="2.28515625" style="5" customWidth="1"/>
    <col min="6" max="6" width="11.140625" style="5" customWidth="1"/>
    <col min="7" max="7" width="14.140625" style="5" customWidth="1"/>
    <col min="8" max="8" width="3" style="5" customWidth="1"/>
    <col min="9" max="10" width="9.85546875" style="5" customWidth="1"/>
    <col min="11" max="11" width="2.42578125" style="5" customWidth="1"/>
    <col min="12" max="12" width="14.7109375" style="5" customWidth="1"/>
    <col min="13" max="13" width="14.5703125" style="5" customWidth="1"/>
    <col min="14" max="14" width="3.28515625" style="5" customWidth="1"/>
    <col min="15" max="15" width="13" style="5" customWidth="1"/>
    <col min="16" max="16" width="12.85546875" style="5" customWidth="1"/>
    <col min="17" max="16384" width="9.140625" style="5"/>
  </cols>
  <sheetData>
    <row r="1" spans="2:15" ht="15" x14ac:dyDescent="0.2">
      <c r="B1" s="40" t="s">
        <v>25</v>
      </c>
    </row>
    <row r="2" spans="2:15" ht="15" x14ac:dyDescent="0.2">
      <c r="B2" s="4"/>
    </row>
    <row r="3" spans="2:15" ht="15" x14ac:dyDescent="0.2">
      <c r="B3" s="4"/>
    </row>
    <row r="4" spans="2:15" ht="15" x14ac:dyDescent="0.2">
      <c r="B4" s="4"/>
    </row>
    <row r="5" spans="2:15" ht="15" x14ac:dyDescent="0.2">
      <c r="B5" s="4"/>
    </row>
    <row r="6" spans="2:15" x14ac:dyDescent="0.2">
      <c r="F6" s="38"/>
      <c r="G6" s="38"/>
      <c r="H6" s="38"/>
      <c r="I6" s="38"/>
      <c r="J6" s="38"/>
      <c r="L6" s="54" t="s">
        <v>26</v>
      </c>
      <c r="M6" s="55"/>
    </row>
    <row r="7" spans="2:15" x14ac:dyDescent="0.2">
      <c r="B7" s="42" t="s">
        <v>8</v>
      </c>
      <c r="C7" s="43"/>
      <c r="F7" s="44" t="s">
        <v>28</v>
      </c>
      <c r="G7" s="45"/>
      <c r="H7" s="46"/>
      <c r="I7" s="47" t="s">
        <v>9</v>
      </c>
      <c r="J7" s="48" t="s">
        <v>10</v>
      </c>
      <c r="L7" s="26" t="s">
        <v>11</v>
      </c>
      <c r="M7" s="13" t="s">
        <v>12</v>
      </c>
    </row>
    <row r="8" spans="2:15" x14ac:dyDescent="0.2">
      <c r="B8" s="14" t="s">
        <v>3</v>
      </c>
      <c r="C8" s="13">
        <v>500</v>
      </c>
      <c r="D8" s="15"/>
      <c r="F8" s="22" t="s">
        <v>29</v>
      </c>
      <c r="G8" s="31"/>
      <c r="H8" s="21"/>
      <c r="I8" s="32">
        <f>SUM(L14:L114)</f>
        <v>2.4960838400778985E-2</v>
      </c>
      <c r="J8" s="24" t="str">
        <f>IF(ErrorSumPois&lt;Excellent,"Excellent",IF(ErrorSumPois&lt;Good,"Good",IF(ErrorSumPois&lt;Fair,"Fair","Poor")))</f>
        <v>Good</v>
      </c>
      <c r="L8" s="26" t="s">
        <v>13</v>
      </c>
      <c r="M8" s="16">
        <v>0.1</v>
      </c>
    </row>
    <row r="9" spans="2:15" ht="13.5" x14ac:dyDescent="0.2">
      <c r="B9" s="17" t="s">
        <v>0</v>
      </c>
      <c r="C9" s="18">
        <v>0.05</v>
      </c>
      <c r="D9" s="15"/>
      <c r="F9" s="23" t="s">
        <v>27</v>
      </c>
      <c r="G9" s="33"/>
      <c r="H9" s="34"/>
      <c r="I9" s="35">
        <f>SUM(M14:M114)</f>
        <v>4.6662454229094492E-2</v>
      </c>
      <c r="J9" s="25" t="str">
        <f>IF(ErrorSumNorm&lt;Excellent,"Excellent",IF(ErrorSumNorm&lt;Good,"Good",IF(ErrorSumNorm&lt;Fair,"Fair","Poor")))</f>
        <v>Fair</v>
      </c>
      <c r="L9" s="26" t="s">
        <v>14</v>
      </c>
      <c r="M9" s="16">
        <v>0.04</v>
      </c>
    </row>
    <row r="10" spans="2:15" x14ac:dyDescent="0.2">
      <c r="B10" s="7"/>
      <c r="C10" s="9"/>
      <c r="L10" s="27" t="s">
        <v>15</v>
      </c>
      <c r="M10" s="19">
        <v>0.02</v>
      </c>
    </row>
    <row r="11" spans="2:15" x14ac:dyDescent="0.2">
      <c r="B11" s="7"/>
      <c r="C11" s="9"/>
      <c r="I11" s="6"/>
    </row>
    <row r="12" spans="2:15" x14ac:dyDescent="0.2">
      <c r="B12" s="10"/>
      <c r="C12" s="56" t="s">
        <v>1</v>
      </c>
      <c r="D12" s="56"/>
      <c r="E12" s="10"/>
      <c r="F12" s="56" t="s">
        <v>16</v>
      </c>
      <c r="G12" s="56"/>
      <c r="H12" s="10"/>
      <c r="I12" s="56" t="s">
        <v>17</v>
      </c>
      <c r="J12" s="56"/>
      <c r="K12" s="2"/>
      <c r="L12" s="56" t="s">
        <v>18</v>
      </c>
      <c r="M12" s="56"/>
      <c r="O12" s="39" t="s">
        <v>31</v>
      </c>
    </row>
    <row r="13" spans="2:15" x14ac:dyDescent="0.2">
      <c r="B13" s="2" t="s">
        <v>7</v>
      </c>
      <c r="C13" s="49" t="s">
        <v>19</v>
      </c>
      <c r="D13" s="50" t="s">
        <v>20</v>
      </c>
      <c r="E13" s="2"/>
      <c r="F13" s="49" t="s">
        <v>19</v>
      </c>
      <c r="G13" s="50" t="s">
        <v>20</v>
      </c>
      <c r="H13" s="2"/>
      <c r="I13" s="49" t="s">
        <v>19</v>
      </c>
      <c r="J13" s="50" t="s">
        <v>20</v>
      </c>
      <c r="K13" s="2"/>
      <c r="L13" s="49" t="s">
        <v>21</v>
      </c>
      <c r="M13" s="50" t="s">
        <v>22</v>
      </c>
      <c r="O13" s="39" t="s">
        <v>30</v>
      </c>
    </row>
    <row r="14" spans="2:15" x14ac:dyDescent="0.2">
      <c r="B14" s="2">
        <v>0</v>
      </c>
      <c r="C14" s="28">
        <f t="shared" ref="C14:C45" si="0">IF(x&lt;=n,_xlfn.BINOM.DIST(x,n,p,0),"")</f>
        <v>7.2744915614392044E-12</v>
      </c>
      <c r="D14" s="28">
        <f t="shared" ref="D14:D45" si="1">IF(x&lt;=n,_xlfn.BINOM.DIST(x,n,p,1),"")</f>
        <v>7.2744915614392044E-12</v>
      </c>
      <c r="E14" s="28"/>
      <c r="F14" s="28">
        <f t="shared" ref="F14:F45" si="2">IF(x&lt;=n,_xlfn.POISSON.DIST(x,n*p,0),"")</f>
        <v>1.3887943864964021E-11</v>
      </c>
      <c r="G14" s="28">
        <f t="shared" ref="G14:G45" si="3">IF(x&lt;=n,_xlfn.POISSON.DIST(x,n*p,1),"")</f>
        <v>1.3887943864964021E-11</v>
      </c>
      <c r="H14" s="28"/>
      <c r="I14" s="28">
        <f t="shared" ref="I14:I45" si="4">IF(x&lt;=n,_xlfn.NORM.DIST(x+0.5,n*p,SQRT(n*p*(1-p)),1)-NORMDIST(x-0.5,n*p,SQRT(n*p*(1-p)),1),"")</f>
        <v>1.6510376279821638E-7</v>
      </c>
      <c r="J14" s="29">
        <f t="shared" ref="J14:J45" si="5">IF(x&lt;=n,_xlfn.NORM.DIST(x+0.5,n*p,SQRT(n*p*(1-p)),1),"")</f>
        <v>2.4872479755274443E-7</v>
      </c>
      <c r="K14" s="29"/>
      <c r="L14" s="28">
        <f t="shared" ref="L14:L45" si="6">IF(x&lt;=n,ABS(C14-F14),"")</f>
        <v>6.6134523035248165E-12</v>
      </c>
      <c r="M14" s="28">
        <f t="shared" ref="M14:M45" si="7">IF(x&lt;=n,ABS(C14-I14),"")</f>
        <v>1.6509648830665495E-7</v>
      </c>
    </row>
    <row r="15" spans="2:15" x14ac:dyDescent="0.2">
      <c r="B15" s="2">
        <v>1</v>
      </c>
      <c r="C15" s="28">
        <f t="shared" si="0"/>
        <v>1.9143398845892607E-10</v>
      </c>
      <c r="D15" s="28">
        <f t="shared" si="1"/>
        <v>1.9870848002036605E-10</v>
      </c>
      <c r="E15" s="28"/>
      <c r="F15" s="28">
        <f t="shared" si="2"/>
        <v>3.4719859662410047E-10</v>
      </c>
      <c r="G15" s="28">
        <f t="shared" si="3"/>
        <v>3.6108654048906452E-10</v>
      </c>
      <c r="H15" s="28"/>
      <c r="I15" s="28">
        <f t="shared" si="4"/>
        <v>4.615548880180391E-7</v>
      </c>
      <c r="J15" s="29">
        <f t="shared" si="5"/>
        <v>7.1027968557078353E-7</v>
      </c>
      <c r="K15" s="29"/>
      <c r="L15" s="28">
        <f t="shared" si="6"/>
        <v>1.5576460816517441E-10</v>
      </c>
      <c r="M15" s="28">
        <f t="shared" si="7"/>
        <v>4.6136345402958017E-7</v>
      </c>
    </row>
    <row r="16" spans="2:15" x14ac:dyDescent="0.2">
      <c r="B16" s="2">
        <v>2</v>
      </c>
      <c r="C16" s="28">
        <f t="shared" si="0"/>
        <v>2.5138305326580112E-9</v>
      </c>
      <c r="D16" s="28">
        <f t="shared" si="1"/>
        <v>2.712539012678375E-9</v>
      </c>
      <c r="E16" s="28"/>
      <c r="F16" s="28">
        <f t="shared" si="2"/>
        <v>4.3399824578012608E-9</v>
      </c>
      <c r="G16" s="28">
        <f t="shared" si="3"/>
        <v>4.7010689982903209E-9</v>
      </c>
      <c r="H16" s="28"/>
      <c r="I16" s="28">
        <f t="shared" si="4"/>
        <v>1.2372703059479922E-6</v>
      </c>
      <c r="J16" s="29">
        <f t="shared" si="5"/>
        <v>1.9475499915187757E-6</v>
      </c>
      <c r="K16" s="29"/>
      <c r="L16" s="28">
        <f t="shared" si="6"/>
        <v>1.8261519251432496E-9</v>
      </c>
      <c r="M16" s="28">
        <f t="shared" si="7"/>
        <v>1.2347564754153341E-6</v>
      </c>
    </row>
    <row r="17" spans="2:13" x14ac:dyDescent="0.2">
      <c r="B17" s="2">
        <v>3</v>
      </c>
      <c r="C17" s="28">
        <f t="shared" si="0"/>
        <v>2.1962940443222659E-8</v>
      </c>
      <c r="D17" s="28">
        <f t="shared" si="1"/>
        <v>2.4675479455901026E-8</v>
      </c>
      <c r="E17" s="28"/>
      <c r="F17" s="28">
        <f t="shared" si="2"/>
        <v>3.6166520481677125E-8</v>
      </c>
      <c r="G17" s="28">
        <f t="shared" si="3"/>
        <v>4.0867589479967458E-8</v>
      </c>
      <c r="H17" s="28"/>
      <c r="I17" s="28">
        <f t="shared" si="4"/>
        <v>3.1803939908939345E-6</v>
      </c>
      <c r="J17" s="29">
        <f t="shared" si="5"/>
        <v>5.1279439824127102E-6</v>
      </c>
      <c r="K17" s="29"/>
      <c r="L17" s="28">
        <f t="shared" si="6"/>
        <v>1.4203580038454466E-8</v>
      </c>
      <c r="M17" s="28">
        <f t="shared" si="7"/>
        <v>3.158431050450712E-6</v>
      </c>
    </row>
    <row r="18" spans="2:13" x14ac:dyDescent="0.2">
      <c r="B18" s="2">
        <v>4</v>
      </c>
      <c r="C18" s="28">
        <f t="shared" si="0"/>
        <v>1.4362607105633813E-7</v>
      </c>
      <c r="D18" s="28">
        <f t="shared" si="1"/>
        <v>1.6830155051223825E-7</v>
      </c>
      <c r="E18" s="28"/>
      <c r="F18" s="28">
        <f t="shared" si="2"/>
        <v>2.2604075301048233E-7</v>
      </c>
      <c r="G18" s="28">
        <f t="shared" si="3"/>
        <v>2.6690834249044957E-7</v>
      </c>
      <c r="H18" s="28"/>
      <c r="I18" s="28">
        <f t="shared" si="4"/>
        <v>7.8392153399061653E-6</v>
      </c>
      <c r="J18" s="29">
        <f t="shared" si="5"/>
        <v>1.2967159322318875E-5</v>
      </c>
      <c r="K18" s="29"/>
      <c r="L18" s="28">
        <f t="shared" si="6"/>
        <v>8.2414681954144202E-8</v>
      </c>
      <c r="M18" s="28">
        <f t="shared" si="7"/>
        <v>7.6955892688498274E-6</v>
      </c>
    </row>
    <row r="19" spans="2:13" x14ac:dyDescent="0.2">
      <c r="B19" s="2">
        <v>5</v>
      </c>
      <c r="C19" s="28">
        <f t="shared" si="0"/>
        <v>7.4987927625203403E-7</v>
      </c>
      <c r="D19" s="28">
        <f t="shared" si="1"/>
        <v>9.1818082676427387E-7</v>
      </c>
      <c r="E19" s="28"/>
      <c r="F19" s="28">
        <f t="shared" si="2"/>
        <v>1.1302037650524102E-6</v>
      </c>
      <c r="G19" s="28">
        <f t="shared" si="3"/>
        <v>1.3971121075428601E-6</v>
      </c>
      <c r="H19" s="28"/>
      <c r="I19" s="28">
        <f t="shared" si="4"/>
        <v>1.8528481549279377E-5</v>
      </c>
      <c r="J19" s="29">
        <f t="shared" si="5"/>
        <v>3.1495640871598251E-5</v>
      </c>
      <c r="K19" s="29"/>
      <c r="L19" s="28">
        <f t="shared" si="6"/>
        <v>3.8032448880037613E-7</v>
      </c>
      <c r="M19" s="28">
        <f t="shared" si="7"/>
        <v>1.7778602273027344E-5</v>
      </c>
    </row>
    <row r="20" spans="2:13" x14ac:dyDescent="0.2">
      <c r="B20" s="2">
        <v>6</v>
      </c>
      <c r="C20" s="28">
        <f t="shared" si="0"/>
        <v>3.2560547521469964E-6</v>
      </c>
      <c r="D20" s="28">
        <f t="shared" si="1"/>
        <v>4.1742355789112811E-6</v>
      </c>
      <c r="E20" s="28"/>
      <c r="F20" s="28">
        <f t="shared" si="2"/>
        <v>4.7091823543850467E-6</v>
      </c>
      <c r="G20" s="28">
        <f t="shared" si="3"/>
        <v>6.1062944619279039E-6</v>
      </c>
      <c r="H20" s="28"/>
      <c r="I20" s="28">
        <f t="shared" si="4"/>
        <v>4.1993574930983134E-5</v>
      </c>
      <c r="J20" s="29">
        <f t="shared" si="5"/>
        <v>7.3489215802581385E-5</v>
      </c>
      <c r="K20" s="29"/>
      <c r="L20" s="28">
        <f t="shared" si="6"/>
        <v>1.4531276022380502E-6</v>
      </c>
      <c r="M20" s="28">
        <f t="shared" si="7"/>
        <v>3.8737520178836141E-5</v>
      </c>
    </row>
    <row r="21" spans="2:13" x14ac:dyDescent="0.2">
      <c r="B21" s="2">
        <v>7</v>
      </c>
      <c r="C21" s="28">
        <f t="shared" si="0"/>
        <v>1.2093917650831717E-5</v>
      </c>
      <c r="D21" s="28">
        <f t="shared" si="1"/>
        <v>1.6268153229742951E-5</v>
      </c>
      <c r="E21" s="28"/>
      <c r="F21" s="28">
        <f t="shared" si="2"/>
        <v>1.6818508408517987E-5</v>
      </c>
      <c r="G21" s="28">
        <f t="shared" si="3"/>
        <v>2.292480287044592E-5</v>
      </c>
      <c r="H21" s="28"/>
      <c r="I21" s="28">
        <f t="shared" si="4"/>
        <v>9.1264495952930199E-5</v>
      </c>
      <c r="J21" s="29">
        <f t="shared" si="5"/>
        <v>1.6475371175551158E-4</v>
      </c>
      <c r="K21" s="29"/>
      <c r="L21" s="28">
        <f t="shared" si="6"/>
        <v>4.7245907576862702E-6</v>
      </c>
      <c r="M21" s="28">
        <f t="shared" si="7"/>
        <v>7.9170578302098485E-5</v>
      </c>
    </row>
    <row r="22" spans="2:13" x14ac:dyDescent="0.2">
      <c r="B22" s="2">
        <v>8</v>
      </c>
      <c r="C22" s="28">
        <f t="shared" si="0"/>
        <v>3.9225667117500217E-5</v>
      </c>
      <c r="D22" s="28">
        <f t="shared" si="1"/>
        <v>5.5493820347243171E-5</v>
      </c>
      <c r="E22" s="28"/>
      <c r="F22" s="28">
        <f t="shared" si="2"/>
        <v>5.2557838776618804E-5</v>
      </c>
      <c r="G22" s="28">
        <f t="shared" si="3"/>
        <v>7.5482641647064698E-5</v>
      </c>
      <c r="H22" s="28"/>
      <c r="I22" s="28">
        <f t="shared" si="4"/>
        <v>1.9019411035002651E-4</v>
      </c>
      <c r="J22" s="29">
        <f t="shared" si="5"/>
        <v>3.5494782210553809E-4</v>
      </c>
      <c r="K22" s="29"/>
      <c r="L22" s="28">
        <f t="shared" si="6"/>
        <v>1.3332171659118588E-5</v>
      </c>
      <c r="M22" s="28">
        <f t="shared" si="7"/>
        <v>1.5096844323252628E-4</v>
      </c>
    </row>
    <row r="23" spans="2:13" x14ac:dyDescent="0.2">
      <c r="B23" s="2">
        <v>9</v>
      </c>
      <c r="C23" s="28">
        <f t="shared" si="0"/>
        <v>1.1285981416263222E-4</v>
      </c>
      <c r="D23" s="28">
        <f t="shared" si="1"/>
        <v>1.6835363450987511E-4</v>
      </c>
      <c r="E23" s="28"/>
      <c r="F23" s="28">
        <f t="shared" si="2"/>
        <v>1.4599399660171887E-4</v>
      </c>
      <c r="G23" s="28">
        <f t="shared" si="3"/>
        <v>2.2147663824878362E-4</v>
      </c>
      <c r="H23" s="28"/>
      <c r="I23" s="28">
        <f t="shared" si="4"/>
        <v>3.8007442907944531E-4</v>
      </c>
      <c r="J23" s="29">
        <f t="shared" si="5"/>
        <v>7.350222511849834E-4</v>
      </c>
      <c r="K23" s="29"/>
      <c r="L23" s="28">
        <f t="shared" si="6"/>
        <v>3.313418243908665E-5</v>
      </c>
      <c r="M23" s="28">
        <f t="shared" si="7"/>
        <v>2.672146149168131E-4</v>
      </c>
    </row>
    <row r="24" spans="2:13" x14ac:dyDescent="0.2">
      <c r="B24" s="2">
        <v>10</v>
      </c>
      <c r="C24" s="28">
        <f t="shared" si="0"/>
        <v>2.916535197571174E-4</v>
      </c>
      <c r="D24" s="28">
        <f t="shared" si="1"/>
        <v>4.6000715426699318E-4</v>
      </c>
      <c r="E24" s="28"/>
      <c r="F24" s="28">
        <f t="shared" si="2"/>
        <v>3.6498499150429664E-4</v>
      </c>
      <c r="G24" s="28">
        <f t="shared" si="3"/>
        <v>5.8646162975308088E-4</v>
      </c>
      <c r="H24" s="28"/>
      <c r="I24" s="28">
        <f t="shared" si="4"/>
        <v>7.2831088753988764E-4</v>
      </c>
      <c r="J24" s="29">
        <f t="shared" si="5"/>
        <v>1.463333138724871E-3</v>
      </c>
      <c r="K24" s="29"/>
      <c r="L24" s="28">
        <f t="shared" si="6"/>
        <v>7.3331471747179237E-5</v>
      </c>
      <c r="M24" s="28">
        <f t="shared" si="7"/>
        <v>4.3665736778277024E-4</v>
      </c>
    </row>
    <row r="25" spans="2:13" x14ac:dyDescent="0.2">
      <c r="B25" s="2">
        <v>11</v>
      </c>
      <c r="C25" s="28">
        <f t="shared" si="0"/>
        <v>6.837809793348704E-4</v>
      </c>
      <c r="D25" s="28">
        <f t="shared" si="1"/>
        <v>1.143788133601865E-3</v>
      </c>
      <c r="E25" s="28"/>
      <c r="F25" s="28">
        <f t="shared" si="2"/>
        <v>8.29511344327948E-4</v>
      </c>
      <c r="G25" s="28">
        <f t="shared" si="3"/>
        <v>1.4159729740810293E-3</v>
      </c>
      <c r="H25" s="28"/>
      <c r="I25" s="28">
        <f t="shared" si="4"/>
        <v>1.3382636612422549E-3</v>
      </c>
      <c r="J25" s="29">
        <f t="shared" si="5"/>
        <v>2.8015967999671259E-3</v>
      </c>
      <c r="K25" s="29"/>
      <c r="L25" s="28">
        <f t="shared" si="6"/>
        <v>1.4573036499307759E-4</v>
      </c>
      <c r="M25" s="28">
        <f t="shared" si="7"/>
        <v>6.5448268190738447E-4</v>
      </c>
    </row>
    <row r="26" spans="2:13" x14ac:dyDescent="0.2">
      <c r="B26" s="2">
        <v>12</v>
      </c>
      <c r="C26" s="28">
        <f t="shared" si="0"/>
        <v>1.466530258310313E-3</v>
      </c>
      <c r="D26" s="28">
        <f t="shared" si="1"/>
        <v>2.6103183919121719E-3</v>
      </c>
      <c r="E26" s="28"/>
      <c r="F26" s="28">
        <f t="shared" si="2"/>
        <v>1.7281486340165607E-3</v>
      </c>
      <c r="G26" s="28">
        <f t="shared" si="3"/>
        <v>3.1441216080975872E-3</v>
      </c>
      <c r="H26" s="28"/>
      <c r="I26" s="28">
        <f t="shared" si="4"/>
        <v>2.3579981540503242E-3</v>
      </c>
      <c r="J26" s="29">
        <f t="shared" si="5"/>
        <v>5.1595949540174501E-3</v>
      </c>
      <c r="K26" s="29"/>
      <c r="L26" s="28">
        <f t="shared" si="6"/>
        <v>2.6161837570624772E-4</v>
      </c>
      <c r="M26" s="28">
        <f t="shared" si="7"/>
        <v>8.914678957400112E-4</v>
      </c>
    </row>
    <row r="27" spans="2:13" x14ac:dyDescent="0.2">
      <c r="B27" s="2">
        <v>13</v>
      </c>
      <c r="C27" s="28">
        <f t="shared" si="0"/>
        <v>2.8974362998195648E-3</v>
      </c>
      <c r="D27" s="28">
        <f t="shared" si="1"/>
        <v>5.5077546917317406E-3</v>
      </c>
      <c r="E27" s="28"/>
      <c r="F27" s="28">
        <f t="shared" si="2"/>
        <v>3.3233627577241454E-3</v>
      </c>
      <c r="G27" s="28">
        <f t="shared" si="3"/>
        <v>6.46748436582174E-3</v>
      </c>
      <c r="H27" s="28"/>
      <c r="I27" s="28">
        <f t="shared" si="4"/>
        <v>3.9840270401445641E-3</v>
      </c>
      <c r="J27" s="29">
        <f t="shared" si="5"/>
        <v>9.1436219941620142E-3</v>
      </c>
      <c r="K27" s="29"/>
      <c r="L27" s="28">
        <f t="shared" si="6"/>
        <v>4.2592645790458065E-4</v>
      </c>
      <c r="M27" s="28">
        <f t="shared" si="7"/>
        <v>1.0865907403249993E-3</v>
      </c>
    </row>
    <row r="28" spans="2:13" x14ac:dyDescent="0.2">
      <c r="B28" s="2">
        <v>14</v>
      </c>
      <c r="C28" s="28">
        <f t="shared" si="0"/>
        <v>5.3047048045568642E-3</v>
      </c>
      <c r="D28" s="28">
        <f t="shared" si="1"/>
        <v>1.0812459496288592E-2</v>
      </c>
      <c r="E28" s="28"/>
      <c r="F28" s="28">
        <f t="shared" si="2"/>
        <v>5.934576353078834E-3</v>
      </c>
      <c r="G28" s="28">
        <f t="shared" si="3"/>
        <v>1.2402060718900579E-2</v>
      </c>
      <c r="H28" s="28"/>
      <c r="I28" s="28">
        <f t="shared" si="4"/>
        <v>6.4547328723049795E-3</v>
      </c>
      <c r="J28" s="29">
        <f t="shared" si="5"/>
        <v>1.5598354866466994E-2</v>
      </c>
      <c r="K28" s="29"/>
      <c r="L28" s="28">
        <f t="shared" si="6"/>
        <v>6.2987154852196976E-4</v>
      </c>
      <c r="M28" s="28">
        <f t="shared" si="7"/>
        <v>1.1500280677481153E-3</v>
      </c>
    </row>
    <row r="29" spans="2:13" x14ac:dyDescent="0.2">
      <c r="B29" s="2">
        <v>15</v>
      </c>
      <c r="C29" s="28">
        <f t="shared" si="0"/>
        <v>9.0459176667180372E-3</v>
      </c>
      <c r="D29" s="28">
        <f t="shared" si="1"/>
        <v>1.9858377163006653E-2</v>
      </c>
      <c r="E29" s="28"/>
      <c r="F29" s="28">
        <f t="shared" si="2"/>
        <v>9.8909605884647447E-3</v>
      </c>
      <c r="G29" s="28">
        <f t="shared" si="3"/>
        <v>2.229302130736531E-2</v>
      </c>
      <c r="H29" s="28"/>
      <c r="I29" s="28">
        <f t="shared" si="4"/>
        <v>1.0027936562217746E-2</v>
      </c>
      <c r="J29" s="29">
        <f t="shared" si="5"/>
        <v>2.5626291428684739E-2</v>
      </c>
      <c r="K29" s="29"/>
      <c r="L29" s="28">
        <f t="shared" si="6"/>
        <v>8.4504292174670745E-4</v>
      </c>
      <c r="M29" s="28">
        <f t="shared" si="7"/>
        <v>9.8201889549970854E-4</v>
      </c>
    </row>
    <row r="30" spans="2:13" x14ac:dyDescent="0.2">
      <c r="B30" s="2">
        <v>16</v>
      </c>
      <c r="C30" s="28">
        <f t="shared" si="0"/>
        <v>1.4431809435388954E-2</v>
      </c>
      <c r="D30" s="28">
        <f t="shared" si="1"/>
        <v>3.4290186598395674E-2</v>
      </c>
      <c r="E30" s="28"/>
      <c r="F30" s="28">
        <f t="shared" si="2"/>
        <v>1.5454625919476139E-2</v>
      </c>
      <c r="G30" s="28">
        <f t="shared" si="3"/>
        <v>3.7747647226841458E-2</v>
      </c>
      <c r="H30" s="28"/>
      <c r="I30" s="28">
        <f t="shared" si="4"/>
        <v>1.4939026815789323E-2</v>
      </c>
      <c r="J30" s="29">
        <f t="shared" si="5"/>
        <v>4.0565318244474062E-2</v>
      </c>
      <c r="K30" s="29"/>
      <c r="L30" s="28">
        <f t="shared" si="6"/>
        <v>1.0228164840871846E-3</v>
      </c>
      <c r="M30" s="28">
        <f t="shared" si="7"/>
        <v>5.0721738040036823E-4</v>
      </c>
    </row>
    <row r="31" spans="2:13" x14ac:dyDescent="0.2">
      <c r="B31" s="2">
        <v>17</v>
      </c>
      <c r="C31" s="28">
        <f t="shared" si="0"/>
        <v>2.1625373890799552E-2</v>
      </c>
      <c r="D31" s="28">
        <f t="shared" si="1"/>
        <v>5.5915560489195146E-2</v>
      </c>
      <c r="E31" s="28"/>
      <c r="F31" s="28">
        <f t="shared" si="2"/>
        <v>2.2727391058053149E-2</v>
      </c>
      <c r="G31" s="28">
        <f t="shared" si="3"/>
        <v>6.0475038284894651E-2</v>
      </c>
      <c r="H31" s="28"/>
      <c r="I31" s="28">
        <f t="shared" si="4"/>
        <v>2.1340793666191883E-2</v>
      </c>
      <c r="J31" s="29">
        <f t="shared" si="5"/>
        <v>6.1906111910665945E-2</v>
      </c>
      <c r="K31" s="29"/>
      <c r="L31" s="28">
        <f t="shared" si="6"/>
        <v>1.1020171672535967E-3</v>
      </c>
      <c r="M31" s="28">
        <f t="shared" si="7"/>
        <v>2.8458022460766882E-4</v>
      </c>
    </row>
    <row r="32" spans="2:13" x14ac:dyDescent="0.2">
      <c r="B32" s="2">
        <v>18</v>
      </c>
      <c r="C32" s="28">
        <f t="shared" si="0"/>
        <v>3.05410982141994E-2</v>
      </c>
      <c r="D32" s="28">
        <f t="shared" si="1"/>
        <v>8.6456658703394682E-2</v>
      </c>
      <c r="E32" s="28"/>
      <c r="F32" s="28">
        <f t="shared" si="2"/>
        <v>3.1565820913962726E-2</v>
      </c>
      <c r="G32" s="28">
        <f t="shared" si="3"/>
        <v>9.2040859198857364E-2</v>
      </c>
      <c r="H32" s="28"/>
      <c r="I32" s="28">
        <f t="shared" si="4"/>
        <v>2.9233206424017805E-2</v>
      </c>
      <c r="J32" s="29">
        <f t="shared" si="5"/>
        <v>9.113931833468375E-2</v>
      </c>
      <c r="K32" s="29"/>
      <c r="L32" s="28">
        <f t="shared" si="6"/>
        <v>1.0247226997633259E-3</v>
      </c>
      <c r="M32" s="28">
        <f t="shared" si="7"/>
        <v>1.3078917901815958E-3</v>
      </c>
    </row>
    <row r="33" spans="2:23" x14ac:dyDescent="0.2">
      <c r="B33" s="2">
        <v>19</v>
      </c>
      <c r="C33" s="28">
        <f t="shared" si="0"/>
        <v>4.077786520566231E-2</v>
      </c>
      <c r="D33" s="28">
        <f t="shared" si="1"/>
        <v>0.12723452390905718</v>
      </c>
      <c r="E33" s="28"/>
      <c r="F33" s="28">
        <f t="shared" si="2"/>
        <v>4.1533974886793022E-2</v>
      </c>
      <c r="G33" s="28">
        <f t="shared" si="3"/>
        <v>0.13357483408565041</v>
      </c>
      <c r="H33" s="28"/>
      <c r="I33" s="28">
        <f t="shared" si="4"/>
        <v>3.8399012016493456E-2</v>
      </c>
      <c r="J33" s="29">
        <f t="shared" si="5"/>
        <v>0.12953833035117721</v>
      </c>
      <c r="K33" s="29"/>
      <c r="L33" s="28">
        <f t="shared" si="6"/>
        <v>7.561096811307122E-4</v>
      </c>
      <c r="M33" s="30">
        <f t="shared" si="7"/>
        <v>2.3788531891688544E-3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2:23" x14ac:dyDescent="0.2">
      <c r="B34" s="2">
        <v>20</v>
      </c>
      <c r="C34" s="28">
        <f t="shared" si="0"/>
        <v>5.1616192536641022E-2</v>
      </c>
      <c r="D34" s="28">
        <f t="shared" si="1"/>
        <v>0.17885071644569797</v>
      </c>
      <c r="E34" s="28"/>
      <c r="F34" s="28">
        <f t="shared" si="2"/>
        <v>5.1917468608491307E-2</v>
      </c>
      <c r="G34" s="28">
        <f t="shared" si="3"/>
        <v>0.18549230269414177</v>
      </c>
      <c r="H34" s="28"/>
      <c r="I34" s="28">
        <f t="shared" si="4"/>
        <v>4.8366140305811628E-2</v>
      </c>
      <c r="J34" s="29">
        <f t="shared" si="5"/>
        <v>0.17790447065698883</v>
      </c>
      <c r="K34" s="29"/>
      <c r="L34" s="28">
        <f t="shared" si="6"/>
        <v>3.0127607185028576E-4</v>
      </c>
      <c r="M34" s="30">
        <f t="shared" si="7"/>
        <v>3.2500522308293936E-3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spans="2:23" x14ac:dyDescent="0.2">
      <c r="B35" s="2">
        <v>21</v>
      </c>
      <c r="C35" s="28">
        <f t="shared" si="0"/>
        <v>6.2094667713252394E-2</v>
      </c>
      <c r="D35" s="28">
        <f t="shared" si="1"/>
        <v>0.24094538415895062</v>
      </c>
      <c r="E35" s="28"/>
      <c r="F35" s="28">
        <f t="shared" si="2"/>
        <v>6.1806510248203946E-2</v>
      </c>
      <c r="G35" s="28">
        <f t="shared" si="3"/>
        <v>0.24729881294234568</v>
      </c>
      <c r="H35" s="28"/>
      <c r="I35" s="28">
        <f t="shared" si="4"/>
        <v>5.8417189428635968E-2</v>
      </c>
      <c r="J35" s="29">
        <f t="shared" si="5"/>
        <v>0.2363216600856248</v>
      </c>
      <c r="K35" s="29"/>
      <c r="L35" s="28">
        <f t="shared" si="6"/>
        <v>2.8815746504844836E-4</v>
      </c>
      <c r="M35" s="30">
        <f t="shared" si="7"/>
        <v>3.6774782846164256E-3</v>
      </c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spans="2:23" x14ac:dyDescent="0.2">
      <c r="B36" s="2">
        <v>22</v>
      </c>
      <c r="C36" s="28">
        <f t="shared" si="0"/>
        <v>7.1156329747961433E-2</v>
      </c>
      <c r="D36" s="28">
        <f t="shared" si="1"/>
        <v>0.31210171390691183</v>
      </c>
      <c r="E36" s="28"/>
      <c r="F36" s="28">
        <f t="shared" si="2"/>
        <v>7.0234670736595409E-2</v>
      </c>
      <c r="G36" s="28">
        <f t="shared" si="3"/>
        <v>0.31753348367894108</v>
      </c>
      <c r="H36" s="28"/>
      <c r="I36" s="28">
        <f t="shared" si="4"/>
        <v>6.7657786001874748E-2</v>
      </c>
      <c r="J36" s="29">
        <f t="shared" si="5"/>
        <v>0.30397944608749955</v>
      </c>
      <c r="K36" s="29"/>
      <c r="L36" s="28">
        <f t="shared" si="6"/>
        <v>9.2165901136602446E-4</v>
      </c>
      <c r="M36" s="28">
        <f t="shared" si="7"/>
        <v>3.4985437460866853E-3</v>
      </c>
    </row>
    <row r="37" spans="2:23" x14ac:dyDescent="0.2">
      <c r="B37" s="2">
        <v>23</v>
      </c>
      <c r="C37" s="28">
        <f t="shared" si="0"/>
        <v>7.7832324072140913E-2</v>
      </c>
      <c r="D37" s="28">
        <f t="shared" si="1"/>
        <v>0.38993403797905257</v>
      </c>
      <c r="E37" s="28"/>
      <c r="F37" s="28">
        <f t="shared" si="2"/>
        <v>7.6342033409342827E-2</v>
      </c>
      <c r="G37" s="28">
        <f t="shared" si="3"/>
        <v>0.39387551708828389</v>
      </c>
      <c r="H37" s="28"/>
      <c r="I37" s="28">
        <f t="shared" si="4"/>
        <v>7.5140285719956401E-2</v>
      </c>
      <c r="J37" s="29">
        <f t="shared" si="5"/>
        <v>0.37911973180745595</v>
      </c>
      <c r="K37" s="29"/>
      <c r="L37" s="28">
        <f t="shared" si="6"/>
        <v>1.4902906627980855E-3</v>
      </c>
      <c r="M37" s="28">
        <f t="shared" si="7"/>
        <v>2.6920383521845115E-3</v>
      </c>
    </row>
    <row r="38" spans="2:23" x14ac:dyDescent="0.2">
      <c r="B38" s="2">
        <v>24</v>
      </c>
      <c r="C38" s="28">
        <f t="shared" si="0"/>
        <v>8.1416707417568415E-2</v>
      </c>
      <c r="D38" s="28">
        <f t="shared" si="1"/>
        <v>0.47135074539662247</v>
      </c>
      <c r="E38" s="28"/>
      <c r="F38" s="28">
        <f t="shared" si="2"/>
        <v>7.9522951468065442E-2</v>
      </c>
      <c r="G38" s="28">
        <f t="shared" si="3"/>
        <v>0.47339846855634937</v>
      </c>
      <c r="H38" s="28"/>
      <c r="I38" s="28">
        <f t="shared" si="4"/>
        <v>8.0021348706279194E-2</v>
      </c>
      <c r="J38" s="29">
        <f t="shared" si="5"/>
        <v>0.45914108051373514</v>
      </c>
      <c r="K38" s="29"/>
      <c r="L38" s="28">
        <f t="shared" si="6"/>
        <v>1.8937559495029732E-3</v>
      </c>
      <c r="M38" s="28">
        <f t="shared" si="7"/>
        <v>1.3953587112892213E-3</v>
      </c>
    </row>
    <row r="39" spans="2:23" x14ac:dyDescent="0.2">
      <c r="B39" s="2">
        <v>25</v>
      </c>
      <c r="C39" s="28">
        <f t="shared" si="0"/>
        <v>8.1588111012131759E-2</v>
      </c>
      <c r="D39" s="28">
        <f t="shared" si="1"/>
        <v>0.55293885640875318</v>
      </c>
      <c r="E39" s="28"/>
      <c r="F39" s="28">
        <f t="shared" si="2"/>
        <v>7.9522951468065442E-2</v>
      </c>
      <c r="G39" s="28">
        <f t="shared" si="3"/>
        <v>0.5529214200244148</v>
      </c>
      <c r="H39" s="28"/>
      <c r="I39" s="28">
        <f t="shared" si="4"/>
        <v>8.1717838972529711E-2</v>
      </c>
      <c r="J39" s="29">
        <f t="shared" si="5"/>
        <v>0.54085891948626486</v>
      </c>
      <c r="K39" s="29"/>
      <c r="L39" s="28">
        <f t="shared" si="6"/>
        <v>2.0651595440663167E-3</v>
      </c>
      <c r="M39" s="28">
        <f t="shared" si="7"/>
        <v>1.2972796039795176E-4</v>
      </c>
    </row>
    <row r="40" spans="2:23" x14ac:dyDescent="0.2">
      <c r="B40" s="2">
        <v>26</v>
      </c>
      <c r="C40" s="28">
        <f t="shared" si="0"/>
        <v>7.8450106742434356E-2</v>
      </c>
      <c r="D40" s="28">
        <f t="shared" si="1"/>
        <v>0.63138896315118753</v>
      </c>
      <c r="E40" s="28"/>
      <c r="F40" s="28">
        <f t="shared" si="2"/>
        <v>7.6464376411601379E-2</v>
      </c>
      <c r="G40" s="28">
        <f t="shared" si="3"/>
        <v>0.62938579643601611</v>
      </c>
      <c r="H40" s="28"/>
      <c r="I40" s="28">
        <f t="shared" si="4"/>
        <v>8.0021348706279194E-2</v>
      </c>
      <c r="J40" s="29">
        <f t="shared" si="5"/>
        <v>0.62088026819254405</v>
      </c>
      <c r="K40" s="29"/>
      <c r="L40" s="28">
        <f t="shared" si="6"/>
        <v>1.9857303308329771E-3</v>
      </c>
      <c r="M40" s="28">
        <f t="shared" si="7"/>
        <v>1.5712419638448383E-3</v>
      </c>
    </row>
    <row r="41" spans="2:23" x14ac:dyDescent="0.2">
      <c r="B41" s="2">
        <v>27</v>
      </c>
      <c r="C41" s="28">
        <f t="shared" si="0"/>
        <v>7.2486063539793186E-2</v>
      </c>
      <c r="D41" s="28">
        <f t="shared" si="1"/>
        <v>0.70387502669098034</v>
      </c>
      <c r="E41" s="28"/>
      <c r="F41" s="28">
        <f t="shared" si="2"/>
        <v>7.0800348529260551E-2</v>
      </c>
      <c r="G41" s="28">
        <f t="shared" si="3"/>
        <v>0.70018614496527676</v>
      </c>
      <c r="H41" s="28"/>
      <c r="I41" s="28">
        <f t="shared" si="4"/>
        <v>7.5140285719956346E-2</v>
      </c>
      <c r="J41" s="29">
        <f t="shared" si="5"/>
        <v>0.69602055391250039</v>
      </c>
      <c r="K41" s="29"/>
      <c r="L41" s="28">
        <f t="shared" si="6"/>
        <v>1.6857150105326346E-3</v>
      </c>
      <c r="M41" s="28">
        <f t="shared" si="7"/>
        <v>2.6542221801631599E-3</v>
      </c>
    </row>
    <row r="42" spans="2:23" x14ac:dyDescent="0.2">
      <c r="B42" s="2">
        <v>28</v>
      </c>
      <c r="C42" s="28">
        <f t="shared" si="0"/>
        <v>6.4447195590831174E-2</v>
      </c>
      <c r="D42" s="28">
        <f t="shared" si="1"/>
        <v>0.7683222222818118</v>
      </c>
      <c r="E42" s="28"/>
      <c r="F42" s="28">
        <f t="shared" si="2"/>
        <v>6.3214596901125505E-2</v>
      </c>
      <c r="G42" s="28">
        <f t="shared" si="3"/>
        <v>0.76340074186640217</v>
      </c>
      <c r="H42" s="28"/>
      <c r="I42" s="28">
        <f t="shared" si="4"/>
        <v>6.7657786001874776E-2</v>
      </c>
      <c r="J42" s="29">
        <f t="shared" si="5"/>
        <v>0.76367833991437517</v>
      </c>
      <c r="K42" s="29"/>
      <c r="L42" s="28">
        <f t="shared" si="6"/>
        <v>1.232598689705669E-3</v>
      </c>
      <c r="M42" s="28">
        <f t="shared" si="7"/>
        <v>3.2105904110436012E-3</v>
      </c>
    </row>
    <row r="43" spans="2:23" x14ac:dyDescent="0.2">
      <c r="B43" s="2">
        <v>29</v>
      </c>
      <c r="C43" s="28">
        <f t="shared" si="0"/>
        <v>5.5207035061474202E-2</v>
      </c>
      <c r="D43" s="28">
        <f t="shared" si="1"/>
        <v>0.82352925734328597</v>
      </c>
      <c r="E43" s="28"/>
      <c r="F43" s="28">
        <f t="shared" si="2"/>
        <v>5.4495342156142643E-2</v>
      </c>
      <c r="G43" s="28">
        <f t="shared" si="3"/>
        <v>0.81789608402254488</v>
      </c>
      <c r="H43" s="28"/>
      <c r="I43" s="28">
        <f t="shared" si="4"/>
        <v>5.8417189428636052E-2</v>
      </c>
      <c r="J43" s="29">
        <f t="shared" si="5"/>
        <v>0.82209552934301122</v>
      </c>
      <c r="K43" s="29"/>
      <c r="L43" s="28">
        <f t="shared" si="6"/>
        <v>7.116929053315596E-4</v>
      </c>
      <c r="M43" s="28">
        <f t="shared" si="7"/>
        <v>3.2101543671618493E-3</v>
      </c>
    </row>
    <row r="44" spans="2:23" x14ac:dyDescent="0.2">
      <c r="B44" s="2">
        <v>30</v>
      </c>
      <c r="C44" s="28">
        <f t="shared" si="0"/>
        <v>4.5618444761323464E-2</v>
      </c>
      <c r="D44" s="28">
        <f t="shared" si="1"/>
        <v>0.86914770210460968</v>
      </c>
      <c r="E44" s="28"/>
      <c r="F44" s="28">
        <f t="shared" si="2"/>
        <v>4.5412785130118899E-2</v>
      </c>
      <c r="G44" s="28">
        <f t="shared" si="3"/>
        <v>0.8633088691526638</v>
      </c>
      <c r="H44" s="28"/>
      <c r="I44" s="28">
        <f t="shared" si="4"/>
        <v>4.8366140305811545E-2</v>
      </c>
      <c r="J44" s="29">
        <f t="shared" si="5"/>
        <v>0.87046166964882277</v>
      </c>
      <c r="K44" s="29"/>
      <c r="L44" s="28">
        <f t="shared" si="6"/>
        <v>2.0565963120456471E-4</v>
      </c>
      <c r="M44" s="28">
        <f t="shared" si="7"/>
        <v>2.747695544488081E-3</v>
      </c>
    </row>
    <row r="45" spans="2:23" x14ac:dyDescent="0.2">
      <c r="B45" s="2">
        <v>31</v>
      </c>
      <c r="C45" s="28">
        <f t="shared" si="0"/>
        <v>3.6401815004791185E-2</v>
      </c>
      <c r="D45" s="28">
        <f t="shared" si="1"/>
        <v>0.90554951710940079</v>
      </c>
      <c r="E45" s="28"/>
      <c r="F45" s="28">
        <f t="shared" si="2"/>
        <v>3.6623213814611991E-2</v>
      </c>
      <c r="G45" s="28">
        <f t="shared" si="3"/>
        <v>0.89993208296727578</v>
      </c>
      <c r="H45" s="28"/>
      <c r="I45" s="28">
        <f t="shared" si="4"/>
        <v>3.8399012016493428E-2</v>
      </c>
      <c r="J45" s="29">
        <f t="shared" si="5"/>
        <v>0.90886068166531619</v>
      </c>
      <c r="K45" s="29"/>
      <c r="L45" s="28">
        <f t="shared" si="6"/>
        <v>2.2139880982080529E-4</v>
      </c>
      <c r="M45" s="28">
        <f t="shared" si="7"/>
        <v>1.9971970117022425E-3</v>
      </c>
    </row>
    <row r="46" spans="2:23" x14ac:dyDescent="0.2">
      <c r="B46" s="2">
        <v>32</v>
      </c>
      <c r="C46" s="28">
        <f t="shared" ref="C46:C77" si="8">IF(x&lt;=n,_xlfn.BINOM.DIST(x,n,p,0),"")</f>
        <v>2.8079689534945829E-2</v>
      </c>
      <c r="D46" s="28">
        <f t="shared" ref="D46:D77" si="9">IF(x&lt;=n,_xlfn.BINOM.DIST(x,n,p,1),"")</f>
        <v>0.93362920664434668</v>
      </c>
      <c r="E46" s="28"/>
      <c r="F46" s="28">
        <f t="shared" ref="F46:F77" si="10">IF(x&lt;=n,_xlfn.POISSON.DIST(x,n*p,0),"")</f>
        <v>2.8611885792665631E-2</v>
      </c>
      <c r="G46" s="28">
        <f t="shared" ref="G46:G77" si="11">IF(x&lt;=n,_xlfn.POISSON.DIST(x,n*p,1),"")</f>
        <v>0.9285439687599415</v>
      </c>
      <c r="H46" s="28"/>
      <c r="I46" s="28">
        <f t="shared" ref="I46:I77" si="12">IF(x&lt;=n,_xlfn.NORM.DIST(x+0.5,n*p,SQRT(n*p*(1-p)),1)-NORMDIST(x-0.5,n*p,SQRT(n*p*(1-p)),1),"")</f>
        <v>2.9233206424017832E-2</v>
      </c>
      <c r="J46" s="29">
        <f t="shared" ref="J46:J77" si="13">IF(x&lt;=n,_xlfn.NORM.DIST(x+0.5,n*p,SQRT(n*p*(1-p)),1),"")</f>
        <v>0.93809388808933403</v>
      </c>
      <c r="K46" s="29"/>
      <c r="L46" s="28">
        <f t="shared" ref="L46:L77" si="14">IF(x&lt;=n,ABS(C46-F46),"")</f>
        <v>5.321962577198025E-4</v>
      </c>
      <c r="M46" s="28">
        <f t="shared" ref="M46:M77" si="15">IF(x&lt;=n,ABS(C46-I46),"")</f>
        <v>1.1535168890720038E-3</v>
      </c>
    </row>
    <row r="47" spans="2:23" x14ac:dyDescent="0.2">
      <c r="B47" s="2">
        <v>33</v>
      </c>
      <c r="C47" s="28">
        <f t="shared" si="8"/>
        <v>2.0959002715079205E-2</v>
      </c>
      <c r="D47" s="28">
        <f t="shared" si="9"/>
        <v>0.95458820935942579</v>
      </c>
      <c r="E47" s="28"/>
      <c r="F47" s="28">
        <f t="shared" si="10"/>
        <v>2.1675671055049736E-2</v>
      </c>
      <c r="G47" s="28">
        <f t="shared" si="11"/>
        <v>0.95021963981499113</v>
      </c>
      <c r="H47" s="28"/>
      <c r="I47" s="28">
        <f t="shared" si="12"/>
        <v>2.1340793666191904E-2</v>
      </c>
      <c r="J47" s="29">
        <f t="shared" si="13"/>
        <v>0.95943468175552593</v>
      </c>
      <c r="K47" s="29"/>
      <c r="L47" s="28">
        <f t="shared" si="14"/>
        <v>7.1666833997053106E-4</v>
      </c>
      <c r="M47" s="28">
        <f t="shared" si="15"/>
        <v>3.8179095111269892E-4</v>
      </c>
    </row>
    <row r="48" spans="2:23" x14ac:dyDescent="0.2">
      <c r="B48" s="2">
        <v>34</v>
      </c>
      <c r="C48" s="28">
        <f t="shared" si="8"/>
        <v>1.5151477194956625E-2</v>
      </c>
      <c r="D48" s="28">
        <f t="shared" si="9"/>
        <v>0.96973968655438236</v>
      </c>
      <c r="E48" s="28"/>
      <c r="F48" s="28">
        <f t="shared" si="10"/>
        <v>1.5937993422830674E-2</v>
      </c>
      <c r="G48" s="28">
        <f t="shared" si="11"/>
        <v>0.96615763323782178</v>
      </c>
      <c r="H48" s="28"/>
      <c r="I48" s="28">
        <f t="shared" si="12"/>
        <v>1.4939026815789291E-2</v>
      </c>
      <c r="J48" s="29">
        <f t="shared" si="13"/>
        <v>0.97437370857131522</v>
      </c>
      <c r="K48" s="29"/>
      <c r="L48" s="28">
        <f t="shared" si="14"/>
        <v>7.8651622787404875E-4</v>
      </c>
      <c r="M48" s="28">
        <f t="shared" si="15"/>
        <v>2.1245037916733413E-4</v>
      </c>
    </row>
    <row r="49" spans="2:13" x14ac:dyDescent="0.2">
      <c r="B49" s="2">
        <v>35</v>
      </c>
      <c r="C49" s="28">
        <f t="shared" si="8"/>
        <v>1.061742612458617E-2</v>
      </c>
      <c r="D49" s="28">
        <f t="shared" si="9"/>
        <v>0.98035711267896863</v>
      </c>
      <c r="E49" s="28"/>
      <c r="F49" s="28">
        <f t="shared" si="10"/>
        <v>1.1384281016307642E-2</v>
      </c>
      <c r="G49" s="28">
        <f t="shared" si="11"/>
        <v>0.9775419142541294</v>
      </c>
      <c r="H49" s="28"/>
      <c r="I49" s="28">
        <f t="shared" si="12"/>
        <v>1.0027936562217787E-2</v>
      </c>
      <c r="J49" s="29">
        <f t="shared" si="13"/>
        <v>0.98440164513353301</v>
      </c>
      <c r="K49" s="29"/>
      <c r="L49" s="28">
        <f t="shared" si="14"/>
        <v>7.6685489172147181E-4</v>
      </c>
      <c r="M49" s="28">
        <f t="shared" si="15"/>
        <v>5.894895623683831E-4</v>
      </c>
    </row>
    <row r="50" spans="2:13" x14ac:dyDescent="0.2">
      <c r="B50" s="2">
        <v>36</v>
      </c>
      <c r="C50" s="28">
        <f t="shared" si="8"/>
        <v>7.2179870583809359E-3</v>
      </c>
      <c r="D50" s="28">
        <f t="shared" si="9"/>
        <v>0.98757509973734958</v>
      </c>
      <c r="E50" s="28"/>
      <c r="F50" s="28">
        <f t="shared" si="10"/>
        <v>7.905750705769184E-3</v>
      </c>
      <c r="G50" s="28">
        <f t="shared" si="11"/>
        <v>0.98544766495989866</v>
      </c>
      <c r="H50" s="28"/>
      <c r="I50" s="28">
        <f t="shared" si="12"/>
        <v>6.4547328723050246E-3</v>
      </c>
      <c r="J50" s="29">
        <f t="shared" si="13"/>
        <v>0.99085637800583803</v>
      </c>
      <c r="K50" s="29"/>
      <c r="L50" s="28">
        <f t="shared" si="14"/>
        <v>6.8776364738824813E-4</v>
      </c>
      <c r="M50" s="28">
        <f t="shared" si="15"/>
        <v>7.6325418607591129E-4</v>
      </c>
    </row>
    <row r="51" spans="2:13" x14ac:dyDescent="0.2">
      <c r="B51" s="2">
        <v>37</v>
      </c>
      <c r="C51" s="28">
        <f t="shared" si="8"/>
        <v>4.7640768066696355E-3</v>
      </c>
      <c r="D51" s="28">
        <f t="shared" si="9"/>
        <v>0.99233917654401926</v>
      </c>
      <c r="E51" s="28"/>
      <c r="F51" s="28">
        <f t="shared" si="10"/>
        <v>5.3417234498440488E-3</v>
      </c>
      <c r="G51" s="28">
        <f t="shared" si="11"/>
        <v>0.99078938840974273</v>
      </c>
      <c r="H51" s="28"/>
      <c r="I51" s="28">
        <f t="shared" si="12"/>
        <v>3.9840270401445554E-3</v>
      </c>
      <c r="J51" s="29">
        <f t="shared" si="13"/>
        <v>0.99484040504598259</v>
      </c>
      <c r="K51" s="29"/>
      <c r="L51" s="28">
        <f t="shared" si="14"/>
        <v>5.7764664317441327E-4</v>
      </c>
      <c r="M51" s="28">
        <f t="shared" si="15"/>
        <v>7.8004976652508006E-4</v>
      </c>
    </row>
    <row r="52" spans="2:13" x14ac:dyDescent="0.2">
      <c r="B52" s="2">
        <v>38</v>
      </c>
      <c r="C52" s="28">
        <f t="shared" si="8"/>
        <v>3.0550797250526937E-3</v>
      </c>
      <c r="D52" s="28">
        <f t="shared" si="9"/>
        <v>0.99539425626907196</v>
      </c>
      <c r="E52" s="28"/>
      <c r="F52" s="28">
        <f t="shared" si="10"/>
        <v>3.514291743318449E-3</v>
      </c>
      <c r="G52" s="28">
        <f t="shared" si="11"/>
        <v>0.99430368015306114</v>
      </c>
      <c r="H52" s="28"/>
      <c r="I52" s="28">
        <f t="shared" si="12"/>
        <v>2.3579981540502448E-3</v>
      </c>
      <c r="J52" s="29">
        <f t="shared" si="13"/>
        <v>0.99719840320003283</v>
      </c>
      <c r="K52" s="29"/>
      <c r="L52" s="28">
        <f t="shared" si="14"/>
        <v>4.592120182657553E-4</v>
      </c>
      <c r="M52" s="28">
        <f t="shared" si="15"/>
        <v>6.9708157100244889E-4</v>
      </c>
    </row>
    <row r="53" spans="2:13" x14ac:dyDescent="0.2">
      <c r="B53" s="2">
        <v>39</v>
      </c>
      <c r="C53" s="28">
        <f t="shared" si="8"/>
        <v>1.9047865492231272E-3</v>
      </c>
      <c r="D53" s="28">
        <f t="shared" si="9"/>
        <v>0.99729904281829507</v>
      </c>
      <c r="E53" s="28"/>
      <c r="F53" s="28">
        <f t="shared" si="10"/>
        <v>2.2527511175118192E-3</v>
      </c>
      <c r="G53" s="28">
        <f t="shared" si="11"/>
        <v>0.99655643127057292</v>
      </c>
      <c r="H53" s="28"/>
      <c r="I53" s="28">
        <f t="shared" si="12"/>
        <v>1.3382636612423449E-3</v>
      </c>
      <c r="J53" s="29">
        <f t="shared" si="13"/>
        <v>0.99853666686127518</v>
      </c>
      <c r="K53" s="29"/>
      <c r="L53" s="28">
        <f t="shared" si="14"/>
        <v>3.4796456828869201E-4</v>
      </c>
      <c r="M53" s="28">
        <f t="shared" si="15"/>
        <v>5.665228879807823E-4</v>
      </c>
    </row>
    <row r="54" spans="2:13" x14ac:dyDescent="0.2">
      <c r="B54" s="2">
        <v>40</v>
      </c>
      <c r="C54" s="28">
        <f t="shared" si="8"/>
        <v>1.1554034199892916E-3</v>
      </c>
      <c r="D54" s="28">
        <f t="shared" si="9"/>
        <v>0.99845444623828439</v>
      </c>
      <c r="E54" s="28"/>
      <c r="F54" s="28">
        <f t="shared" si="10"/>
        <v>1.4079694484448889E-3</v>
      </c>
      <c r="G54" s="28">
        <f t="shared" si="11"/>
        <v>0.99796440071901782</v>
      </c>
      <c r="H54" s="28"/>
      <c r="I54" s="28">
        <f t="shared" si="12"/>
        <v>7.2831088753988471E-4</v>
      </c>
      <c r="J54" s="29">
        <f t="shared" si="13"/>
        <v>0.99926497774881506</v>
      </c>
      <c r="K54" s="29"/>
      <c r="L54" s="28">
        <f t="shared" si="14"/>
        <v>2.5256602845559733E-4</v>
      </c>
      <c r="M54" s="28">
        <f t="shared" si="15"/>
        <v>4.2709253244940684E-4</v>
      </c>
    </row>
    <row r="55" spans="2:13" x14ac:dyDescent="0.2">
      <c r="B55" s="2">
        <v>41</v>
      </c>
      <c r="C55" s="28">
        <f t="shared" si="8"/>
        <v>6.8226646109765935E-4</v>
      </c>
      <c r="D55" s="28">
        <f t="shared" si="9"/>
        <v>0.99913671269938198</v>
      </c>
      <c r="E55" s="28"/>
      <c r="F55" s="28">
        <f t="shared" si="10"/>
        <v>8.5851795636883779E-4</v>
      </c>
      <c r="G55" s="28">
        <f t="shared" si="11"/>
        <v>0.99882291867538664</v>
      </c>
      <c r="H55" s="28"/>
      <c r="I55" s="28">
        <f t="shared" si="12"/>
        <v>3.8007442907939115E-4</v>
      </c>
      <c r="J55" s="29">
        <f t="shared" si="13"/>
        <v>0.99964505217789446</v>
      </c>
      <c r="K55" s="29"/>
      <c r="L55" s="28">
        <f t="shared" si="14"/>
        <v>1.7625149527117844E-4</v>
      </c>
      <c r="M55" s="28">
        <f t="shared" si="15"/>
        <v>3.021920320182682E-4</v>
      </c>
    </row>
    <row r="56" spans="2:13" x14ac:dyDescent="0.2">
      <c r="B56" s="2">
        <v>42</v>
      </c>
      <c r="C56" s="28">
        <f t="shared" si="8"/>
        <v>3.9243146070654734E-4</v>
      </c>
      <c r="D56" s="28">
        <f t="shared" si="9"/>
        <v>0.99952914416008865</v>
      </c>
      <c r="E56" s="28"/>
      <c r="F56" s="28">
        <f t="shared" si="10"/>
        <v>5.1102259307668864E-4</v>
      </c>
      <c r="G56" s="28">
        <f t="shared" si="11"/>
        <v>0.99933394126846342</v>
      </c>
      <c r="H56" s="28"/>
      <c r="I56" s="28">
        <f t="shared" si="12"/>
        <v>1.901941103500393E-4</v>
      </c>
      <c r="J56" s="29">
        <f t="shared" si="13"/>
        <v>0.99983524628824449</v>
      </c>
      <c r="K56" s="29"/>
      <c r="L56" s="28">
        <f t="shared" si="14"/>
        <v>1.185911323701413E-4</v>
      </c>
      <c r="M56" s="28">
        <f t="shared" si="15"/>
        <v>2.0223735035650804E-4</v>
      </c>
    </row>
    <row r="57" spans="2:13" x14ac:dyDescent="0.2">
      <c r="B57" s="2">
        <v>43</v>
      </c>
      <c r="C57" s="28">
        <f t="shared" si="8"/>
        <v>2.1999217748298522E-4</v>
      </c>
      <c r="D57" s="28">
        <f t="shared" si="9"/>
        <v>0.99974913633757156</v>
      </c>
      <c r="E57" s="28"/>
      <c r="F57" s="28">
        <f t="shared" si="10"/>
        <v>2.9710615876551576E-4</v>
      </c>
      <c r="G57" s="28">
        <f t="shared" si="11"/>
        <v>0.99963104742722886</v>
      </c>
      <c r="H57" s="28"/>
      <c r="I57" s="28">
        <f t="shared" si="12"/>
        <v>9.1264495952869673E-5</v>
      </c>
      <c r="J57" s="29">
        <f t="shared" si="13"/>
        <v>0.99992651078419736</v>
      </c>
      <c r="K57" s="29"/>
      <c r="L57" s="28">
        <f t="shared" si="14"/>
        <v>7.7113981282530539E-5</v>
      </c>
      <c r="M57" s="28">
        <f t="shared" si="15"/>
        <v>1.2872768153011555E-4</v>
      </c>
    </row>
    <row r="58" spans="2:13" x14ac:dyDescent="0.2">
      <c r="B58" s="2">
        <v>44</v>
      </c>
      <c r="C58" s="28">
        <f t="shared" si="8"/>
        <v>1.2025888171019608E-4</v>
      </c>
      <c r="D58" s="28">
        <f t="shared" si="9"/>
        <v>0.99986939521928186</v>
      </c>
      <c r="E58" s="28"/>
      <c r="F58" s="28">
        <f t="shared" si="10"/>
        <v>1.6881031748040677E-4</v>
      </c>
      <c r="G58" s="28">
        <f t="shared" si="11"/>
        <v>0.99979985774470925</v>
      </c>
      <c r="H58" s="28"/>
      <c r="I58" s="28">
        <f t="shared" si="12"/>
        <v>4.1993574931065147E-5</v>
      </c>
      <c r="J58" s="29">
        <f t="shared" si="13"/>
        <v>0.99996850435912843</v>
      </c>
      <c r="K58" s="29"/>
      <c r="L58" s="28">
        <f t="shared" si="14"/>
        <v>4.8551435770210691E-5</v>
      </c>
      <c r="M58" s="28">
        <f t="shared" si="15"/>
        <v>7.8265306779130931E-5</v>
      </c>
    </row>
    <row r="59" spans="2:13" x14ac:dyDescent="0.2">
      <c r="B59" s="2">
        <v>45</v>
      </c>
      <c r="C59" s="28">
        <f t="shared" si="8"/>
        <v>6.4138070245437886E-5</v>
      </c>
      <c r="D59" s="28">
        <f t="shared" si="9"/>
        <v>0.99993353328952717</v>
      </c>
      <c r="E59" s="28"/>
      <c r="F59" s="28">
        <f t="shared" si="10"/>
        <v>9.3783509711336947E-5</v>
      </c>
      <c r="G59" s="28">
        <f t="shared" si="11"/>
        <v>0.9998936412544206</v>
      </c>
      <c r="H59" s="28"/>
      <c r="I59" s="28">
        <f t="shared" si="12"/>
        <v>1.8528481549262565E-5</v>
      </c>
      <c r="J59" s="29">
        <f t="shared" si="13"/>
        <v>0.99998703284067769</v>
      </c>
      <c r="K59" s="29"/>
      <c r="L59" s="28">
        <f t="shared" si="14"/>
        <v>2.9645439465899061E-5</v>
      </c>
      <c r="M59" s="28">
        <f t="shared" si="15"/>
        <v>4.5609588696175321E-5</v>
      </c>
    </row>
    <row r="60" spans="2:13" x14ac:dyDescent="0.2">
      <c r="B60" s="2">
        <v>46</v>
      </c>
      <c r="C60" s="28">
        <f t="shared" si="8"/>
        <v>3.33899564778882E-5</v>
      </c>
      <c r="D60" s="28">
        <f t="shared" si="9"/>
        <v>0.99996692324600511</v>
      </c>
      <c r="E60" s="28"/>
      <c r="F60" s="28">
        <f t="shared" si="10"/>
        <v>5.0969298756161431E-5</v>
      </c>
      <c r="G60" s="28">
        <f t="shared" si="11"/>
        <v>0.99994461055317685</v>
      </c>
      <c r="H60" s="28"/>
      <c r="I60" s="28">
        <f t="shared" si="12"/>
        <v>7.8392153398665343E-6</v>
      </c>
      <c r="J60" s="29">
        <f t="shared" si="13"/>
        <v>0.99999487205601756</v>
      </c>
      <c r="K60" s="29"/>
      <c r="L60" s="28">
        <f t="shared" si="14"/>
        <v>1.7579342278273231E-5</v>
      </c>
      <c r="M60" s="28">
        <f t="shared" si="15"/>
        <v>2.5550741138021665E-5</v>
      </c>
    </row>
    <row r="61" spans="2:13" x14ac:dyDescent="0.2">
      <c r="B61" s="2">
        <v>47</v>
      </c>
      <c r="C61" s="28">
        <f t="shared" si="8"/>
        <v>1.6975409004436001E-5</v>
      </c>
      <c r="D61" s="28">
        <f t="shared" si="9"/>
        <v>0.99998389865500958</v>
      </c>
      <c r="E61" s="28"/>
      <c r="F61" s="28">
        <f t="shared" si="10"/>
        <v>2.7111329125617976E-5</v>
      </c>
      <c r="G61" s="28">
        <f t="shared" si="11"/>
        <v>0.99997172188230232</v>
      </c>
      <c r="H61" s="28"/>
      <c r="I61" s="28">
        <f t="shared" si="12"/>
        <v>3.1803939909424983E-6</v>
      </c>
      <c r="J61" s="29">
        <f t="shared" si="13"/>
        <v>0.9999980524500085</v>
      </c>
      <c r="K61" s="29"/>
      <c r="L61" s="28">
        <f t="shared" si="14"/>
        <v>1.0135920121181975E-5</v>
      </c>
      <c r="M61" s="28">
        <f t="shared" si="15"/>
        <v>1.3795015013493503E-5</v>
      </c>
    </row>
    <row r="62" spans="2:13" x14ac:dyDescent="0.2">
      <c r="B62" s="2">
        <v>48</v>
      </c>
      <c r="C62" s="28">
        <f t="shared" si="8"/>
        <v>8.4318643410191978E-6</v>
      </c>
      <c r="D62" s="28">
        <f t="shared" si="9"/>
        <v>0.99999233051935055</v>
      </c>
      <c r="E62" s="28"/>
      <c r="F62" s="28">
        <f t="shared" si="10"/>
        <v>1.4120483919592659E-5</v>
      </c>
      <c r="G62" s="28">
        <f t="shared" si="11"/>
        <v>0.99998584236622201</v>
      </c>
      <c r="H62" s="28"/>
      <c r="I62" s="28">
        <f t="shared" si="12"/>
        <v>1.2372703058760592E-6</v>
      </c>
      <c r="J62" s="29">
        <f t="shared" si="13"/>
        <v>0.99999928972031438</v>
      </c>
      <c r="K62" s="29"/>
      <c r="L62" s="28">
        <f t="shared" si="14"/>
        <v>5.6886195785734613E-6</v>
      </c>
      <c r="M62" s="28">
        <f t="shared" si="15"/>
        <v>7.1945940351431386E-6</v>
      </c>
    </row>
    <row r="63" spans="2:13" x14ac:dyDescent="0.2">
      <c r="B63" s="2">
        <v>49</v>
      </c>
      <c r="C63" s="28">
        <f t="shared" si="8"/>
        <v>4.093665609173665E-6</v>
      </c>
      <c r="D63" s="28">
        <f t="shared" si="9"/>
        <v>0.99999642418495971</v>
      </c>
      <c r="E63" s="28"/>
      <c r="F63" s="28">
        <f t="shared" si="10"/>
        <v>7.2043285304044512E-6</v>
      </c>
      <c r="G63" s="28">
        <f t="shared" si="11"/>
        <v>0.99999304669475242</v>
      </c>
      <c r="H63" s="28"/>
      <c r="I63" s="28">
        <f t="shared" si="12"/>
        <v>4.6155488808707901E-7</v>
      </c>
      <c r="J63" s="29">
        <f t="shared" si="13"/>
        <v>0.99999975127520246</v>
      </c>
      <c r="K63" s="29"/>
      <c r="L63" s="28">
        <f t="shared" si="14"/>
        <v>3.1106629212307862E-6</v>
      </c>
      <c r="M63" s="28">
        <f t="shared" si="15"/>
        <v>3.632110721086586E-6</v>
      </c>
    </row>
    <row r="64" spans="2:13" x14ac:dyDescent="0.2">
      <c r="B64" s="2">
        <v>50</v>
      </c>
      <c r="C64" s="28">
        <f t="shared" si="8"/>
        <v>1.9434138839340122E-6</v>
      </c>
      <c r="D64" s="28">
        <f t="shared" si="9"/>
        <v>0.99999836759884375</v>
      </c>
      <c r="E64" s="28"/>
      <c r="F64" s="28">
        <f t="shared" si="10"/>
        <v>3.6021642652021993E-6</v>
      </c>
      <c r="G64" s="28">
        <f t="shared" si="11"/>
        <v>0.99999664885901751</v>
      </c>
      <c r="H64" s="28"/>
      <c r="I64" s="28">
        <f t="shared" si="12"/>
        <v>1.6510376277256711E-7</v>
      </c>
      <c r="J64" s="29">
        <f t="shared" si="13"/>
        <v>0.99999991637896524</v>
      </c>
      <c r="K64" s="29"/>
      <c r="L64" s="28">
        <f t="shared" si="14"/>
        <v>1.6587503812681872E-6</v>
      </c>
      <c r="M64" s="28">
        <f t="shared" si="15"/>
        <v>1.7783101211614451E-6</v>
      </c>
    </row>
    <row r="65" spans="2:13" x14ac:dyDescent="0.2">
      <c r="B65" s="2">
        <v>51</v>
      </c>
      <c r="C65" s="28">
        <f t="shared" si="8"/>
        <v>9.0251418758545535E-7</v>
      </c>
      <c r="D65" s="28">
        <f t="shared" si="9"/>
        <v>0.99999927011303125</v>
      </c>
      <c r="E65" s="28"/>
      <c r="F65" s="28">
        <f t="shared" si="10"/>
        <v>1.7657667966677478E-6</v>
      </c>
      <c r="G65" s="28">
        <f t="shared" si="11"/>
        <v>0.99999841462581429</v>
      </c>
      <c r="H65" s="28"/>
      <c r="I65" s="28">
        <f t="shared" si="12"/>
        <v>5.6632428413472269E-8</v>
      </c>
      <c r="J65" s="29">
        <f t="shared" si="13"/>
        <v>0.99999997301139365</v>
      </c>
      <c r="K65" s="29"/>
      <c r="L65" s="28">
        <f t="shared" si="14"/>
        <v>8.6325260908229242E-7</v>
      </c>
      <c r="M65" s="28">
        <f t="shared" si="15"/>
        <v>8.4588175917198308E-7</v>
      </c>
    </row>
    <row r="66" spans="2:13" x14ac:dyDescent="0.2">
      <c r="B66" s="2">
        <v>52</v>
      </c>
      <c r="C66" s="28">
        <f t="shared" si="8"/>
        <v>4.1015067836626433E-7</v>
      </c>
      <c r="D66" s="28">
        <f t="shared" si="9"/>
        <v>0.99999968026370967</v>
      </c>
      <c r="E66" s="28"/>
      <c r="F66" s="28">
        <f t="shared" si="10"/>
        <v>8.4892634455180066E-7</v>
      </c>
      <c r="G66" s="28">
        <f t="shared" si="11"/>
        <v>0.99999926355215885</v>
      </c>
      <c r="H66" s="28"/>
      <c r="I66" s="28">
        <f t="shared" si="12"/>
        <v>1.8627206443966315E-8</v>
      </c>
      <c r="J66" s="29">
        <f t="shared" si="13"/>
        <v>0.99999999163860009</v>
      </c>
      <c r="K66" s="29"/>
      <c r="L66" s="28">
        <f t="shared" si="14"/>
        <v>4.3877566618553634E-7</v>
      </c>
      <c r="M66" s="28">
        <f t="shared" si="15"/>
        <v>3.9152347192229801E-7</v>
      </c>
    </row>
    <row r="67" spans="2:13" x14ac:dyDescent="0.2">
      <c r="B67" s="2">
        <v>53</v>
      </c>
      <c r="C67" s="28">
        <f t="shared" si="8"/>
        <v>1.8247021242113755E-7</v>
      </c>
      <c r="D67" s="28">
        <f t="shared" si="9"/>
        <v>0.99999986273392205</v>
      </c>
      <c r="E67" s="28"/>
      <c r="F67" s="28">
        <f t="shared" si="10"/>
        <v>4.0043695497726195E-7</v>
      </c>
      <c r="G67" s="28">
        <f t="shared" si="11"/>
        <v>0.99999966398911377</v>
      </c>
      <c r="H67" s="28"/>
      <c r="I67" s="28">
        <f t="shared" si="12"/>
        <v>5.8749521913981084E-9</v>
      </c>
      <c r="J67" s="29">
        <f t="shared" si="13"/>
        <v>0.99999999751355229</v>
      </c>
      <c r="K67" s="29"/>
      <c r="L67" s="28">
        <f t="shared" si="14"/>
        <v>2.179667425561244E-7</v>
      </c>
      <c r="M67" s="28">
        <f t="shared" si="15"/>
        <v>1.7659526022973944E-7</v>
      </c>
    </row>
    <row r="68" spans="2:13" x14ac:dyDescent="0.2">
      <c r="B68" s="2">
        <v>54</v>
      </c>
      <c r="C68" s="28">
        <f t="shared" si="8"/>
        <v>7.9497256288740816E-8</v>
      </c>
      <c r="D68" s="28">
        <f t="shared" si="9"/>
        <v>0.99999994223117827</v>
      </c>
      <c r="E68" s="28"/>
      <c r="F68" s="28">
        <f t="shared" si="10"/>
        <v>1.8538747915613944E-7</v>
      </c>
      <c r="G68" s="28">
        <f t="shared" si="11"/>
        <v>0.99999984937659292</v>
      </c>
      <c r="H68" s="28"/>
      <c r="I68" s="28">
        <f t="shared" si="12"/>
        <v>1.7767843862870336E-9</v>
      </c>
      <c r="J68" s="29">
        <f t="shared" si="13"/>
        <v>0.99999999929033667</v>
      </c>
      <c r="K68" s="29"/>
      <c r="L68" s="28">
        <f t="shared" si="14"/>
        <v>1.0589022286739863E-7</v>
      </c>
      <c r="M68" s="28">
        <f t="shared" si="15"/>
        <v>7.7720471902453782E-8</v>
      </c>
    </row>
    <row r="69" spans="2:13" x14ac:dyDescent="0.2">
      <c r="B69" s="2">
        <v>55</v>
      </c>
      <c r="C69" s="28">
        <f t="shared" si="8"/>
        <v>3.3928972540458018E-8</v>
      </c>
      <c r="D69" s="28">
        <f t="shared" si="9"/>
        <v>0.99999997616015091</v>
      </c>
      <c r="E69" s="28"/>
      <c r="F69" s="28">
        <f t="shared" si="10"/>
        <v>8.426703598006342E-8</v>
      </c>
      <c r="G69" s="28">
        <f t="shared" si="11"/>
        <v>0.99999993364362894</v>
      </c>
      <c r="H69" s="28"/>
      <c r="I69" s="28">
        <f t="shared" si="12"/>
        <v>5.152744897429784E-10</v>
      </c>
      <c r="J69" s="29">
        <f t="shared" si="13"/>
        <v>0.99999999980561116</v>
      </c>
      <c r="K69" s="29"/>
      <c r="L69" s="28">
        <f t="shared" si="14"/>
        <v>5.0338063439605402E-8</v>
      </c>
      <c r="M69" s="28">
        <f t="shared" si="15"/>
        <v>3.3413698050715039E-8</v>
      </c>
    </row>
    <row r="70" spans="2:13" x14ac:dyDescent="0.2">
      <c r="B70" s="2">
        <v>56</v>
      </c>
      <c r="C70" s="28">
        <f t="shared" si="8"/>
        <v>1.4190218778669092E-8</v>
      </c>
      <c r="D70" s="28">
        <f t="shared" si="9"/>
        <v>0.99999999035036968</v>
      </c>
      <c r="E70" s="28"/>
      <c r="F70" s="28">
        <f t="shared" si="10"/>
        <v>3.7619212491099991E-8</v>
      </c>
      <c r="G70" s="28">
        <f t="shared" si="11"/>
        <v>0.99999997126284135</v>
      </c>
      <c r="H70" s="28"/>
      <c r="I70" s="28">
        <f t="shared" si="12"/>
        <v>1.432898244502212E-10</v>
      </c>
      <c r="J70" s="29">
        <f t="shared" si="13"/>
        <v>0.99999999994890099</v>
      </c>
      <c r="K70" s="29"/>
      <c r="L70" s="28">
        <f t="shared" si="14"/>
        <v>2.3428993712430901E-8</v>
      </c>
      <c r="M70" s="28">
        <f t="shared" si="15"/>
        <v>1.4046928954218871E-8</v>
      </c>
    </row>
    <row r="71" spans="2:13" x14ac:dyDescent="0.2">
      <c r="B71" s="2">
        <v>57</v>
      </c>
      <c r="C71" s="28">
        <f t="shared" si="8"/>
        <v>5.8175966184017122E-9</v>
      </c>
      <c r="D71" s="28">
        <f t="shared" si="9"/>
        <v>0.9999999961679662</v>
      </c>
      <c r="E71" s="28"/>
      <c r="F71" s="28">
        <f t="shared" si="10"/>
        <v>1.6499654601359681E-8</v>
      </c>
      <c r="G71" s="28">
        <f t="shared" si="11"/>
        <v>0.99999998776249599</v>
      </c>
      <c r="H71" s="28"/>
      <c r="I71" s="28">
        <f t="shared" si="12"/>
        <v>3.8209102548592E-11</v>
      </c>
      <c r="J71" s="29">
        <f t="shared" si="13"/>
        <v>0.99999999998711009</v>
      </c>
      <c r="K71" s="29"/>
      <c r="L71" s="28">
        <f t="shared" si="14"/>
        <v>1.068205798295797E-8</v>
      </c>
      <c r="M71" s="28">
        <f t="shared" si="15"/>
        <v>5.7793875158531202E-9</v>
      </c>
    </row>
    <row r="72" spans="2:13" x14ac:dyDescent="0.2">
      <c r="B72" s="2">
        <v>58</v>
      </c>
      <c r="C72" s="28">
        <f t="shared" si="8"/>
        <v>2.3386527240943448E-9</v>
      </c>
      <c r="D72" s="28">
        <f t="shared" si="9"/>
        <v>0.99999999850661903</v>
      </c>
      <c r="E72" s="28"/>
      <c r="F72" s="28">
        <f t="shared" si="10"/>
        <v>7.1119200867930007E-9</v>
      </c>
      <c r="G72" s="28">
        <f t="shared" si="11"/>
        <v>0.99999999487441604</v>
      </c>
      <c r="H72" s="28"/>
      <c r="I72" s="28">
        <f t="shared" si="12"/>
        <v>9.769851594398915E-12</v>
      </c>
      <c r="J72" s="29">
        <f t="shared" si="13"/>
        <v>0.99999999999687994</v>
      </c>
      <c r="K72" s="29"/>
      <c r="L72" s="28">
        <f t="shared" si="14"/>
        <v>4.7732673626986559E-9</v>
      </c>
      <c r="M72" s="28">
        <f t="shared" si="15"/>
        <v>2.3288828724999459E-9</v>
      </c>
    </row>
    <row r="73" spans="2:13" x14ac:dyDescent="0.2">
      <c r="B73" s="2">
        <v>59</v>
      </c>
      <c r="C73" s="28">
        <f t="shared" si="8"/>
        <v>9.2210928104343606E-10</v>
      </c>
      <c r="D73" s="28">
        <f t="shared" si="9"/>
        <v>0.9999999994287283</v>
      </c>
      <c r="E73" s="28"/>
      <c r="F73" s="28">
        <f t="shared" si="10"/>
        <v>3.0135254605054852E-9</v>
      </c>
      <c r="G73" s="28">
        <f t="shared" si="11"/>
        <v>0.99999999788794158</v>
      </c>
      <c r="H73" s="28"/>
      <c r="I73" s="28">
        <f t="shared" si="12"/>
        <v>2.3954171979312378E-12</v>
      </c>
      <c r="J73" s="29">
        <f t="shared" si="13"/>
        <v>0.99999999999927536</v>
      </c>
      <c r="K73" s="29"/>
      <c r="L73" s="28">
        <f t="shared" si="14"/>
        <v>2.091416179462049E-9</v>
      </c>
      <c r="M73" s="28">
        <f t="shared" si="15"/>
        <v>9.1971386384550482E-10</v>
      </c>
    </row>
    <row r="74" spans="2:13" x14ac:dyDescent="0.2">
      <c r="B74" s="2">
        <v>60</v>
      </c>
      <c r="C74" s="28">
        <f t="shared" si="8"/>
        <v>3.5671069556154541E-10</v>
      </c>
      <c r="D74" s="28">
        <f t="shared" si="9"/>
        <v>0.99999999978543896</v>
      </c>
      <c r="E74" s="28"/>
      <c r="F74" s="28">
        <f t="shared" si="10"/>
        <v>1.2556356085439616E-9</v>
      </c>
      <c r="G74" s="28">
        <f t="shared" si="11"/>
        <v>0.99999999914357718</v>
      </c>
      <c r="H74" s="28"/>
      <c r="I74" s="28">
        <f t="shared" si="12"/>
        <v>5.631051180898794E-13</v>
      </c>
      <c r="J74" s="29">
        <f t="shared" si="13"/>
        <v>0.99999999999983846</v>
      </c>
      <c r="K74" s="29"/>
      <c r="L74" s="28">
        <f t="shared" si="14"/>
        <v>8.9892491298241623E-10</v>
      </c>
      <c r="M74" s="28">
        <f t="shared" si="15"/>
        <v>3.5614759044345553E-10</v>
      </c>
    </row>
    <row r="75" spans="2:13" x14ac:dyDescent="0.2">
      <c r="B75" s="2">
        <v>61</v>
      </c>
      <c r="C75" s="28">
        <f t="shared" si="8"/>
        <v>1.3542079900524491E-10</v>
      </c>
      <c r="D75" s="28">
        <f t="shared" si="9"/>
        <v>0.99999999992085975</v>
      </c>
      <c r="E75" s="28"/>
      <c r="F75" s="28">
        <f t="shared" si="10"/>
        <v>5.1460475759998164E-10</v>
      </c>
      <c r="G75" s="28">
        <f t="shared" si="11"/>
        <v>0.99999999965818187</v>
      </c>
      <c r="H75" s="28"/>
      <c r="I75" s="28">
        <f t="shared" si="12"/>
        <v>1.2700951401711791E-13</v>
      </c>
      <c r="J75" s="29">
        <f t="shared" si="13"/>
        <v>0.99999999999996547</v>
      </c>
      <c r="K75" s="29"/>
      <c r="L75" s="28">
        <f t="shared" si="14"/>
        <v>3.7918395859473676E-10</v>
      </c>
      <c r="M75" s="28">
        <f t="shared" si="15"/>
        <v>1.3529378949122779E-10</v>
      </c>
    </row>
    <row r="76" spans="2:13" x14ac:dyDescent="0.2">
      <c r="B76" s="2">
        <v>62</v>
      </c>
      <c r="C76" s="28">
        <f t="shared" si="8"/>
        <v>5.0466664484976427E-11</v>
      </c>
      <c r="D76" s="28">
        <f t="shared" si="9"/>
        <v>0.99999999997132649</v>
      </c>
      <c r="E76" s="28"/>
      <c r="F76" s="28">
        <f t="shared" si="10"/>
        <v>2.0750191838708906E-10</v>
      </c>
      <c r="G76" s="28">
        <f t="shared" si="11"/>
        <v>0.99999999986568389</v>
      </c>
      <c r="H76" s="28"/>
      <c r="I76" s="28">
        <f t="shared" si="12"/>
        <v>2.7422508708241367E-14</v>
      </c>
      <c r="J76" s="29">
        <f t="shared" si="13"/>
        <v>0.99999999999999289</v>
      </c>
      <c r="K76" s="29"/>
      <c r="L76" s="28">
        <f t="shared" si="14"/>
        <v>1.5703525390211263E-10</v>
      </c>
      <c r="M76" s="28">
        <f t="shared" si="15"/>
        <v>5.0439241976268186E-11</v>
      </c>
    </row>
    <row r="77" spans="2:13" x14ac:dyDescent="0.2">
      <c r="B77" s="2">
        <v>63</v>
      </c>
      <c r="C77" s="28">
        <f t="shared" si="8"/>
        <v>1.8466498783976455E-11</v>
      </c>
      <c r="D77" s="28">
        <f t="shared" si="9"/>
        <v>0.99999999998979294</v>
      </c>
      <c r="E77" s="28"/>
      <c r="F77" s="28">
        <f t="shared" si="10"/>
        <v>8.2342031105987802E-11</v>
      </c>
      <c r="G77" s="28">
        <f t="shared" si="11"/>
        <v>0.9999999999480258</v>
      </c>
      <c r="H77" s="28"/>
      <c r="I77" s="28">
        <f t="shared" si="12"/>
        <v>5.6621374255882984E-15</v>
      </c>
      <c r="J77" s="29">
        <f t="shared" si="13"/>
        <v>0.99999999999999856</v>
      </c>
      <c r="K77" s="29"/>
      <c r="L77" s="28">
        <f t="shared" si="14"/>
        <v>6.3875532322011353E-11</v>
      </c>
      <c r="M77" s="28">
        <f t="shared" si="15"/>
        <v>1.8460836646550867E-11</v>
      </c>
    </row>
    <row r="78" spans="2:13" x14ac:dyDescent="0.2">
      <c r="B78" s="2">
        <v>64</v>
      </c>
      <c r="C78" s="28">
        <f t="shared" ref="C78:C114" si="16">IF(x&lt;=n,_xlfn.BINOM.DIST(x,n,p,0),"")</f>
        <v>6.6363980004914276E-12</v>
      </c>
      <c r="D78" s="28">
        <f t="shared" ref="D78:D114" si="17">IF(x&lt;=n,_xlfn.BINOM.DIST(x,n,p,1),"")</f>
        <v>0.9999999999964293</v>
      </c>
      <c r="E78" s="28"/>
      <c r="F78" s="28">
        <f t="shared" ref="F78:F114" si="18">IF(x&lt;=n,_xlfn.POISSON.DIST(x,n*p,0),"")</f>
        <v>3.2164855900776422E-11</v>
      </c>
      <c r="G78" s="28">
        <f t="shared" ref="G78:G114" si="19">IF(x&lt;=n,_xlfn.POISSON.DIST(x,n*p,1),"")</f>
        <v>0.99999999998019073</v>
      </c>
      <c r="H78" s="28"/>
      <c r="I78" s="28">
        <f t="shared" ref="I78:I114" si="20">IF(x&lt;=n,_xlfn.NORM.DIST(x+0.5,n*p,SQRT(n*p*(1-p)),1)-NORMDIST(x-0.5,n*p,SQRT(n*p*(1-p)),1),"")</f>
        <v>1.2212453270876722E-15</v>
      </c>
      <c r="J78" s="29">
        <f t="shared" ref="J78:J114" si="21">IF(x&lt;=n,_xlfn.NORM.DIST(x+0.5,n*p,SQRT(n*p*(1-p)),1),"")</f>
        <v>0.99999999999999978</v>
      </c>
      <c r="K78" s="29"/>
      <c r="L78" s="28">
        <f t="shared" ref="L78:L114" si="22">IF(x&lt;=n,ABS(C78-F78),"")</f>
        <v>2.5528457900284996E-11</v>
      </c>
      <c r="M78" s="28">
        <f t="shared" ref="M78:M114" si="23">IF(x&lt;=n,ABS(C78-I78),"")</f>
        <v>6.6351767551643399E-12</v>
      </c>
    </row>
    <row r="79" spans="2:13" x14ac:dyDescent="0.2">
      <c r="B79" s="2">
        <v>65</v>
      </c>
      <c r="C79" s="28">
        <f t="shared" si="16"/>
        <v>2.3428903062463955E-12</v>
      </c>
      <c r="D79" s="28">
        <f t="shared" si="17"/>
        <v>0.9999999999987722</v>
      </c>
      <c r="E79" s="28"/>
      <c r="F79" s="28">
        <f t="shared" si="18"/>
        <v>1.2371098423375618E-11</v>
      </c>
      <c r="G79" s="28">
        <f t="shared" si="19"/>
        <v>0.99999999999256184</v>
      </c>
      <c r="H79" s="28"/>
      <c r="I79" s="28">
        <f t="shared" si="20"/>
        <v>2.2204460492503131E-16</v>
      </c>
      <c r="J79" s="29">
        <f t="shared" si="21"/>
        <v>1</v>
      </c>
      <c r="K79" s="29"/>
      <c r="L79" s="28">
        <f t="shared" si="22"/>
        <v>1.0028208117129222E-11</v>
      </c>
      <c r="M79" s="28">
        <f t="shared" si="23"/>
        <v>2.3426682616414705E-12</v>
      </c>
    </row>
    <row r="80" spans="2:13" x14ac:dyDescent="0.2">
      <c r="B80" s="2">
        <v>66</v>
      </c>
      <c r="C80" s="28">
        <f t="shared" si="16"/>
        <v>8.1272510623378901E-13</v>
      </c>
      <c r="D80" s="28">
        <f t="shared" si="17"/>
        <v>0.999999999999585</v>
      </c>
      <c r="E80" s="28"/>
      <c r="F80" s="28">
        <f t="shared" si="18"/>
        <v>4.6860221300664561E-12</v>
      </c>
      <c r="G80" s="28">
        <f t="shared" si="19"/>
        <v>0.99999999999724787</v>
      </c>
      <c r="H80" s="28"/>
      <c r="I80" s="28">
        <f t="shared" si="20"/>
        <v>0</v>
      </c>
      <c r="J80" s="29">
        <f t="shared" si="21"/>
        <v>1</v>
      </c>
      <c r="K80" s="29"/>
      <c r="L80" s="28">
        <f t="shared" si="22"/>
        <v>3.8732970238326668E-12</v>
      </c>
      <c r="M80" s="28">
        <f t="shared" si="23"/>
        <v>8.1272510623378901E-13</v>
      </c>
    </row>
    <row r="81" spans="2:13" x14ac:dyDescent="0.2">
      <c r="B81" s="2">
        <v>67</v>
      </c>
      <c r="C81" s="28">
        <f t="shared" si="16"/>
        <v>2.7707988696423092E-13</v>
      </c>
      <c r="D81" s="28">
        <f t="shared" si="17"/>
        <v>0.99999999999986211</v>
      </c>
      <c r="E81" s="28"/>
      <c r="F81" s="28">
        <f t="shared" si="18"/>
        <v>1.7485157201740515E-12</v>
      </c>
      <c r="G81" s="28">
        <f t="shared" si="19"/>
        <v>0.99999999999899636</v>
      </c>
      <c r="H81" s="28"/>
      <c r="I81" s="28">
        <f t="shared" si="20"/>
        <v>0</v>
      </c>
      <c r="J81" s="29">
        <f t="shared" si="21"/>
        <v>1</v>
      </c>
      <c r="K81" s="29"/>
      <c r="L81" s="28">
        <f t="shared" si="22"/>
        <v>1.4714358332098205E-12</v>
      </c>
      <c r="M81" s="28">
        <f t="shared" si="23"/>
        <v>2.7707988696423092E-13</v>
      </c>
    </row>
    <row r="82" spans="2:13" x14ac:dyDescent="0.2">
      <c r="B82" s="2">
        <v>68</v>
      </c>
      <c r="C82" s="28">
        <f t="shared" si="16"/>
        <v>9.286036459404935E-14</v>
      </c>
      <c r="D82" s="28">
        <f t="shared" si="17"/>
        <v>0.99999999999995492</v>
      </c>
      <c r="E82" s="28"/>
      <c r="F82" s="28">
        <f t="shared" si="18"/>
        <v>6.4283666182870063E-13</v>
      </c>
      <c r="G82" s="28">
        <f t="shared" si="19"/>
        <v>0.99999999999963918</v>
      </c>
      <c r="H82" s="28"/>
      <c r="I82" s="28">
        <f t="shared" si="20"/>
        <v>0</v>
      </c>
      <c r="J82" s="29">
        <f t="shared" si="21"/>
        <v>1</v>
      </c>
      <c r="K82" s="29"/>
      <c r="L82" s="28">
        <f t="shared" si="22"/>
        <v>5.4997629723465133E-13</v>
      </c>
      <c r="M82" s="28">
        <f t="shared" si="23"/>
        <v>9.286036459404935E-14</v>
      </c>
    </row>
    <row r="83" spans="2:13" x14ac:dyDescent="0.2">
      <c r="B83" s="2">
        <v>69</v>
      </c>
      <c r="C83" s="28">
        <f t="shared" si="16"/>
        <v>3.0599296342204551E-14</v>
      </c>
      <c r="D83" s="28">
        <f t="shared" si="17"/>
        <v>0.99999999999998557</v>
      </c>
      <c r="E83" s="28"/>
      <c r="F83" s="28">
        <f t="shared" si="18"/>
        <v>2.3291183399591017E-13</v>
      </c>
      <c r="G83" s="28">
        <f t="shared" si="19"/>
        <v>0.9999999999998721</v>
      </c>
      <c r="H83" s="28"/>
      <c r="I83" s="28">
        <f t="shared" si="20"/>
        <v>0</v>
      </c>
      <c r="J83" s="29">
        <f t="shared" si="21"/>
        <v>1</v>
      </c>
      <c r="K83" s="29"/>
      <c r="L83" s="28">
        <f t="shared" si="22"/>
        <v>2.0231253765370562E-13</v>
      </c>
      <c r="M83" s="28">
        <f t="shared" si="23"/>
        <v>3.0599296342204551E-14</v>
      </c>
    </row>
    <row r="84" spans="2:13" x14ac:dyDescent="0.2">
      <c r="B84" s="2">
        <v>70</v>
      </c>
      <c r="C84" s="28">
        <f t="shared" si="16"/>
        <v>9.9160125740526249E-15</v>
      </c>
      <c r="D84" s="28">
        <f t="shared" si="17"/>
        <v>0.99999999999999534</v>
      </c>
      <c r="E84" s="28"/>
      <c r="F84" s="28">
        <f t="shared" si="18"/>
        <v>8.3182797855680996E-14</v>
      </c>
      <c r="G84" s="28">
        <f t="shared" si="19"/>
        <v>0.99999999999995537</v>
      </c>
      <c r="H84" s="28"/>
      <c r="I84" s="28">
        <f t="shared" si="20"/>
        <v>0</v>
      </c>
      <c r="J84" s="29">
        <f t="shared" si="21"/>
        <v>1</v>
      </c>
      <c r="K84" s="29"/>
      <c r="L84" s="28">
        <f t="shared" si="22"/>
        <v>7.3266785281628371E-14</v>
      </c>
      <c r="M84" s="28">
        <f t="shared" si="23"/>
        <v>9.9160125740526249E-15</v>
      </c>
    </row>
    <row r="85" spans="2:13" x14ac:dyDescent="0.2">
      <c r="B85" s="2">
        <v>71</v>
      </c>
      <c r="C85" s="28">
        <f t="shared" si="16"/>
        <v>3.1607749494756242E-15</v>
      </c>
      <c r="D85" s="28">
        <f t="shared" si="17"/>
        <v>0.99999999999999856</v>
      </c>
      <c r="E85" s="28"/>
      <c r="F85" s="28">
        <f t="shared" si="18"/>
        <v>2.9289717554817128E-14</v>
      </c>
      <c r="G85" s="28">
        <f t="shared" si="19"/>
        <v>0.99999999999998457</v>
      </c>
      <c r="H85" s="28"/>
      <c r="I85" s="28">
        <f t="shared" si="20"/>
        <v>0</v>
      </c>
      <c r="J85" s="29">
        <f t="shared" si="21"/>
        <v>1</v>
      </c>
      <c r="K85" s="29"/>
      <c r="L85" s="28">
        <f t="shared" si="22"/>
        <v>2.6128942605341503E-14</v>
      </c>
      <c r="M85" s="28">
        <f t="shared" si="23"/>
        <v>3.1607749494756242E-15</v>
      </c>
    </row>
    <row r="86" spans="2:13" x14ac:dyDescent="0.2">
      <c r="B86" s="2">
        <v>72</v>
      </c>
      <c r="C86" s="28">
        <f t="shared" si="16"/>
        <v>9.9120793371713484E-16</v>
      </c>
      <c r="D86" s="28">
        <f t="shared" si="17"/>
        <v>0.99999999999999956</v>
      </c>
      <c r="E86" s="28"/>
      <c r="F86" s="28">
        <f t="shared" si="18"/>
        <v>1.0170040817644819E-14</v>
      </c>
      <c r="G86" s="28">
        <f t="shared" si="19"/>
        <v>0.99999999999999478</v>
      </c>
      <c r="H86" s="28"/>
      <c r="I86" s="28">
        <f t="shared" si="20"/>
        <v>0</v>
      </c>
      <c r="J86" s="29">
        <f t="shared" si="21"/>
        <v>1</v>
      </c>
      <c r="K86" s="29"/>
      <c r="L86" s="28">
        <f t="shared" si="22"/>
        <v>9.1788328839276852E-15</v>
      </c>
      <c r="M86" s="28">
        <f t="shared" si="23"/>
        <v>9.9120793371713484E-16</v>
      </c>
    </row>
    <row r="87" spans="2:13" x14ac:dyDescent="0.2">
      <c r="B87" s="2">
        <v>73</v>
      </c>
      <c r="C87" s="28">
        <f t="shared" si="16"/>
        <v>3.0586661545128923E-16</v>
      </c>
      <c r="D87" s="28">
        <f t="shared" si="17"/>
        <v>0.99999999999999989</v>
      </c>
      <c r="E87" s="28"/>
      <c r="F87" s="28">
        <f t="shared" si="18"/>
        <v>3.4828906909742688E-15</v>
      </c>
      <c r="G87" s="28">
        <f t="shared" si="19"/>
        <v>0.99999999999999822</v>
      </c>
      <c r="H87" s="28"/>
      <c r="I87" s="28">
        <f t="shared" si="20"/>
        <v>0</v>
      </c>
      <c r="J87" s="29">
        <f t="shared" si="21"/>
        <v>1</v>
      </c>
      <c r="K87" s="29"/>
      <c r="L87" s="28">
        <f t="shared" si="22"/>
        <v>3.1770240755229794E-15</v>
      </c>
      <c r="M87" s="28">
        <f t="shared" si="23"/>
        <v>3.0586661545128923E-16</v>
      </c>
    </row>
    <row r="88" spans="2:13" x14ac:dyDescent="0.2">
      <c r="B88" s="2">
        <v>74</v>
      </c>
      <c r="C88" s="28">
        <f t="shared" si="16"/>
        <v>9.2891212516144872E-17</v>
      </c>
      <c r="D88" s="28">
        <f t="shared" si="17"/>
        <v>1</v>
      </c>
      <c r="E88" s="28"/>
      <c r="F88" s="28">
        <f t="shared" si="18"/>
        <v>1.1766522604642794E-15</v>
      </c>
      <c r="G88" s="28">
        <f t="shared" si="19"/>
        <v>0.99999999999999944</v>
      </c>
      <c r="H88" s="28"/>
      <c r="I88" s="28">
        <f t="shared" si="20"/>
        <v>0</v>
      </c>
      <c r="J88" s="29">
        <f t="shared" si="21"/>
        <v>1</v>
      </c>
      <c r="K88" s="29"/>
      <c r="L88" s="28">
        <f t="shared" si="22"/>
        <v>1.0837610479481346E-15</v>
      </c>
      <c r="M88" s="28">
        <f t="shared" si="23"/>
        <v>9.2891212516144872E-17</v>
      </c>
    </row>
    <row r="89" spans="2:13" x14ac:dyDescent="0.2">
      <c r="B89" s="2">
        <v>75</v>
      </c>
      <c r="C89" s="28">
        <f t="shared" si="16"/>
        <v>2.7769583531142135E-17</v>
      </c>
      <c r="D89" s="28">
        <f t="shared" si="17"/>
        <v>1</v>
      </c>
      <c r="E89" s="28"/>
      <c r="F89" s="28">
        <f t="shared" si="18"/>
        <v>3.9221742015475662E-16</v>
      </c>
      <c r="G89" s="28">
        <f t="shared" si="19"/>
        <v>0.99999999999999978</v>
      </c>
      <c r="H89" s="28"/>
      <c r="I89" s="28">
        <f t="shared" si="20"/>
        <v>0</v>
      </c>
      <c r="J89" s="29">
        <f t="shared" si="21"/>
        <v>1</v>
      </c>
      <c r="K89" s="29"/>
      <c r="L89" s="28">
        <f t="shared" si="22"/>
        <v>3.6444783662361451E-16</v>
      </c>
      <c r="M89" s="28">
        <f t="shared" si="23"/>
        <v>2.7769583531142135E-17</v>
      </c>
    </row>
    <row r="90" spans="2:13" x14ac:dyDescent="0.2">
      <c r="B90" s="2">
        <v>76</v>
      </c>
      <c r="C90" s="28">
        <f t="shared" si="16"/>
        <v>8.1731807484318573E-18</v>
      </c>
      <c r="D90" s="28">
        <f t="shared" si="17"/>
        <v>1</v>
      </c>
      <c r="E90" s="28"/>
      <c r="F90" s="28">
        <f t="shared" si="18"/>
        <v>1.2901888820880397E-16</v>
      </c>
      <c r="G90" s="28">
        <f t="shared" si="19"/>
        <v>1</v>
      </c>
      <c r="H90" s="28"/>
      <c r="I90" s="28">
        <f t="shared" si="20"/>
        <v>0</v>
      </c>
      <c r="J90" s="29">
        <f t="shared" si="21"/>
        <v>1</v>
      </c>
      <c r="K90" s="29"/>
      <c r="L90" s="28">
        <f t="shared" si="22"/>
        <v>1.2084570746037213E-16</v>
      </c>
      <c r="M90" s="28">
        <f t="shared" si="23"/>
        <v>8.1731807484318573E-18</v>
      </c>
    </row>
    <row r="91" spans="2:13" x14ac:dyDescent="0.2">
      <c r="B91" s="2">
        <v>77</v>
      </c>
      <c r="C91" s="28">
        <f t="shared" si="16"/>
        <v>2.3687140378230012E-18</v>
      </c>
      <c r="D91" s="28">
        <f t="shared" si="17"/>
        <v>1</v>
      </c>
      <c r="E91" s="28"/>
      <c r="F91" s="28">
        <f t="shared" si="18"/>
        <v>4.1889249418442146E-17</v>
      </c>
      <c r="G91" s="28">
        <f t="shared" si="19"/>
        <v>1</v>
      </c>
      <c r="H91" s="28"/>
      <c r="I91" s="28">
        <f t="shared" si="20"/>
        <v>0</v>
      </c>
      <c r="J91" s="29">
        <f t="shared" si="21"/>
        <v>1</v>
      </c>
      <c r="K91" s="29"/>
      <c r="L91" s="28">
        <f t="shared" si="22"/>
        <v>3.9520535380619145E-17</v>
      </c>
      <c r="M91" s="28">
        <f t="shared" si="23"/>
        <v>2.3687140378230012E-18</v>
      </c>
    </row>
    <row r="92" spans="2:13" x14ac:dyDescent="0.2">
      <c r="B92" s="2">
        <v>78</v>
      </c>
      <c r="C92" s="28">
        <f t="shared" si="16"/>
        <v>6.7609044399401184E-19</v>
      </c>
      <c r="D92" s="28">
        <f t="shared" si="17"/>
        <v>1</v>
      </c>
      <c r="E92" s="28"/>
      <c r="F92" s="28">
        <f t="shared" si="18"/>
        <v>1.3426041480269738E-17</v>
      </c>
      <c r="G92" s="28">
        <f t="shared" si="19"/>
        <v>1</v>
      </c>
      <c r="H92" s="28"/>
      <c r="I92" s="28">
        <f t="shared" si="20"/>
        <v>0</v>
      </c>
      <c r="J92" s="29">
        <f t="shared" si="21"/>
        <v>1</v>
      </c>
      <c r="K92" s="29"/>
      <c r="L92" s="28">
        <f t="shared" si="22"/>
        <v>1.2749951036275726E-17</v>
      </c>
      <c r="M92" s="28">
        <f t="shared" si="23"/>
        <v>6.7609044399401184E-19</v>
      </c>
    </row>
    <row r="93" spans="2:13" x14ac:dyDescent="0.2">
      <c r="B93" s="2">
        <v>79</v>
      </c>
      <c r="C93" s="28">
        <f t="shared" si="16"/>
        <v>1.9008005820484762E-19</v>
      </c>
      <c r="D93" s="28">
        <f t="shared" si="17"/>
        <v>1</v>
      </c>
      <c r="E93" s="28"/>
      <c r="F93" s="28">
        <f t="shared" si="18"/>
        <v>4.2487473038829046E-18</v>
      </c>
      <c r="G93" s="28">
        <f t="shared" si="19"/>
        <v>1</v>
      </c>
      <c r="H93" s="28"/>
      <c r="I93" s="28">
        <f t="shared" si="20"/>
        <v>0</v>
      </c>
      <c r="J93" s="29">
        <f t="shared" si="21"/>
        <v>1</v>
      </c>
      <c r="K93" s="29"/>
      <c r="L93" s="28">
        <f t="shared" si="22"/>
        <v>4.0586672456780568E-18</v>
      </c>
      <c r="M93" s="28">
        <f t="shared" si="23"/>
        <v>1.9008005820484762E-19</v>
      </c>
    </row>
    <row r="94" spans="2:13" x14ac:dyDescent="0.2">
      <c r="B94" s="2">
        <v>80</v>
      </c>
      <c r="C94" s="28">
        <f t="shared" si="16"/>
        <v>5.2647174015947479E-20</v>
      </c>
      <c r="D94" s="28">
        <f t="shared" si="17"/>
        <v>1</v>
      </c>
      <c r="E94" s="28"/>
      <c r="F94" s="28">
        <f t="shared" si="18"/>
        <v>1.3277335324634099E-18</v>
      </c>
      <c r="G94" s="28">
        <f t="shared" si="19"/>
        <v>1</v>
      </c>
      <c r="H94" s="28"/>
      <c r="I94" s="28">
        <f t="shared" si="20"/>
        <v>0</v>
      </c>
      <c r="J94" s="29">
        <f t="shared" si="21"/>
        <v>1</v>
      </c>
      <c r="K94" s="29"/>
      <c r="L94" s="28">
        <f t="shared" si="22"/>
        <v>1.2750863584474624E-18</v>
      </c>
      <c r="M94" s="28">
        <f t="shared" si="23"/>
        <v>5.2647174015947479E-20</v>
      </c>
    </row>
    <row r="95" spans="2:13" x14ac:dyDescent="0.2">
      <c r="B95" s="2">
        <v>81</v>
      </c>
      <c r="C95" s="28">
        <f t="shared" si="16"/>
        <v>1.4367649828913532E-20</v>
      </c>
      <c r="D95" s="28">
        <f t="shared" si="17"/>
        <v>1</v>
      </c>
      <c r="E95" s="28"/>
      <c r="F95" s="28">
        <f t="shared" si="18"/>
        <v>4.0979430014302409E-19</v>
      </c>
      <c r="G95" s="28">
        <f t="shared" si="19"/>
        <v>1</v>
      </c>
      <c r="H95" s="28"/>
      <c r="I95" s="28">
        <f t="shared" si="20"/>
        <v>0</v>
      </c>
      <c r="J95" s="29">
        <f t="shared" si="21"/>
        <v>1</v>
      </c>
      <c r="K95" s="29"/>
      <c r="L95" s="28">
        <f t="shared" si="22"/>
        <v>3.9542665031411055E-19</v>
      </c>
      <c r="M95" s="28">
        <f t="shared" si="23"/>
        <v>1.4367649828913532E-20</v>
      </c>
    </row>
    <row r="96" spans="2:13" x14ac:dyDescent="0.2">
      <c r="B96" s="2">
        <v>82</v>
      </c>
      <c r="C96" s="28">
        <f t="shared" si="16"/>
        <v>3.8639571747848718E-21</v>
      </c>
      <c r="D96" s="28">
        <f t="shared" si="17"/>
        <v>1</v>
      </c>
      <c r="E96" s="28"/>
      <c r="F96" s="28">
        <f t="shared" si="18"/>
        <v>1.249372866289732E-19</v>
      </c>
      <c r="G96" s="28">
        <f t="shared" si="19"/>
        <v>1</v>
      </c>
      <c r="H96" s="28"/>
      <c r="I96" s="28">
        <f t="shared" si="20"/>
        <v>0</v>
      </c>
      <c r="J96" s="29">
        <f t="shared" si="21"/>
        <v>1</v>
      </c>
      <c r="K96" s="29"/>
      <c r="L96" s="28">
        <f t="shared" si="22"/>
        <v>1.2107332945418832E-19</v>
      </c>
      <c r="M96" s="28">
        <f t="shared" si="23"/>
        <v>3.8639571747848718E-21</v>
      </c>
    </row>
    <row r="97" spans="2:13" x14ac:dyDescent="0.2">
      <c r="B97" s="2">
        <v>83</v>
      </c>
      <c r="C97" s="28">
        <f t="shared" si="16"/>
        <v>1.0241814198225049E-21</v>
      </c>
      <c r="D97" s="28">
        <f t="shared" si="17"/>
        <v>1</v>
      </c>
      <c r="E97" s="28"/>
      <c r="F97" s="28">
        <f t="shared" si="18"/>
        <v>3.7631712840052213E-20</v>
      </c>
      <c r="G97" s="28">
        <f t="shared" si="19"/>
        <v>1</v>
      </c>
      <c r="H97" s="28"/>
      <c r="I97" s="28">
        <f t="shared" si="20"/>
        <v>0</v>
      </c>
      <c r="J97" s="29">
        <f t="shared" si="21"/>
        <v>1</v>
      </c>
      <c r="K97" s="29"/>
      <c r="L97" s="28">
        <f t="shared" si="22"/>
        <v>3.660753142022971E-20</v>
      </c>
      <c r="M97" s="28">
        <f t="shared" si="23"/>
        <v>1.0241814198225049E-21</v>
      </c>
    </row>
    <row r="98" spans="2:13" x14ac:dyDescent="0.2">
      <c r="B98" s="2">
        <v>84</v>
      </c>
      <c r="C98" s="28">
        <f t="shared" si="16"/>
        <v>2.6759627322429927E-22</v>
      </c>
      <c r="D98" s="28">
        <f t="shared" si="17"/>
        <v>1</v>
      </c>
      <c r="E98" s="28"/>
      <c r="F98" s="28">
        <f t="shared" si="18"/>
        <v>1.119991453572976E-20</v>
      </c>
      <c r="G98" s="28">
        <f t="shared" si="19"/>
        <v>1</v>
      </c>
      <c r="H98" s="28"/>
      <c r="I98" s="28">
        <f t="shared" si="20"/>
        <v>0</v>
      </c>
      <c r="J98" s="29">
        <f t="shared" si="21"/>
        <v>1</v>
      </c>
      <c r="K98" s="29"/>
      <c r="L98" s="28">
        <f t="shared" si="22"/>
        <v>1.0932318262505461E-20</v>
      </c>
      <c r="M98" s="28">
        <f t="shared" si="23"/>
        <v>2.6759627322429927E-22</v>
      </c>
    </row>
    <row r="99" spans="2:13" x14ac:dyDescent="0.2">
      <c r="B99" s="2">
        <v>85</v>
      </c>
      <c r="C99" s="28">
        <f t="shared" si="16"/>
        <v>6.8928823319696077E-23</v>
      </c>
      <c r="D99" s="28">
        <f t="shared" si="17"/>
        <v>1</v>
      </c>
      <c r="E99" s="28"/>
      <c r="F99" s="28">
        <f t="shared" si="18"/>
        <v>3.2940925105087446E-21</v>
      </c>
      <c r="G99" s="28">
        <f t="shared" si="19"/>
        <v>1</v>
      </c>
      <c r="H99" s="28"/>
      <c r="I99" s="28">
        <f t="shared" si="20"/>
        <v>0</v>
      </c>
      <c r="J99" s="29">
        <f t="shared" si="21"/>
        <v>1</v>
      </c>
      <c r="K99" s="29"/>
      <c r="L99" s="28">
        <f t="shared" si="22"/>
        <v>3.2251636871890487E-21</v>
      </c>
      <c r="M99" s="28">
        <f t="shared" si="23"/>
        <v>6.8928823319696077E-23</v>
      </c>
    </row>
    <row r="100" spans="2:13" x14ac:dyDescent="0.2">
      <c r="B100" s="2">
        <v>86</v>
      </c>
      <c r="C100" s="28">
        <f t="shared" si="16"/>
        <v>1.7506402495516099E-23</v>
      </c>
      <c r="D100" s="28">
        <f t="shared" si="17"/>
        <v>1</v>
      </c>
      <c r="E100" s="28"/>
      <c r="F100" s="28">
        <f t="shared" si="18"/>
        <v>9.5758503212462702E-22</v>
      </c>
      <c r="G100" s="28">
        <f t="shared" si="19"/>
        <v>1</v>
      </c>
      <c r="H100" s="28"/>
      <c r="I100" s="28">
        <f t="shared" si="20"/>
        <v>0</v>
      </c>
      <c r="J100" s="29">
        <f t="shared" si="21"/>
        <v>1</v>
      </c>
      <c r="K100" s="29"/>
      <c r="L100" s="28">
        <f t="shared" si="22"/>
        <v>9.4007862962911085E-22</v>
      </c>
      <c r="M100" s="28">
        <f t="shared" si="23"/>
        <v>1.7506402495516099E-23</v>
      </c>
    </row>
    <row r="101" spans="2:13" x14ac:dyDescent="0.2">
      <c r="B101" s="2">
        <v>87</v>
      </c>
      <c r="C101" s="28">
        <f t="shared" si="16"/>
        <v>4.3845436377155483E-24</v>
      </c>
      <c r="D101" s="28">
        <f t="shared" si="17"/>
        <v>1</v>
      </c>
      <c r="E101" s="28"/>
      <c r="F101" s="28">
        <f t="shared" si="18"/>
        <v>2.7516811267949309E-22</v>
      </c>
      <c r="G101" s="28">
        <f t="shared" si="19"/>
        <v>1</v>
      </c>
      <c r="H101" s="28"/>
      <c r="I101" s="28">
        <f t="shared" si="20"/>
        <v>0</v>
      </c>
      <c r="J101" s="29">
        <f t="shared" si="21"/>
        <v>1</v>
      </c>
      <c r="K101" s="29"/>
      <c r="L101" s="28">
        <f t="shared" si="22"/>
        <v>2.7078356904177756E-22</v>
      </c>
      <c r="M101" s="28">
        <f t="shared" si="23"/>
        <v>4.3845436377155483E-24</v>
      </c>
    </row>
    <row r="102" spans="2:13" x14ac:dyDescent="0.2">
      <c r="B102" s="2">
        <v>88</v>
      </c>
      <c r="C102" s="28">
        <f t="shared" si="16"/>
        <v>1.0830242358711131E-24</v>
      </c>
      <c r="D102" s="28">
        <f t="shared" si="17"/>
        <v>1</v>
      </c>
      <c r="E102" s="28"/>
      <c r="F102" s="28">
        <f t="shared" si="18"/>
        <v>7.8172759283946836E-23</v>
      </c>
      <c r="G102" s="28">
        <f t="shared" si="19"/>
        <v>1</v>
      </c>
      <c r="H102" s="28"/>
      <c r="I102" s="28">
        <f t="shared" si="20"/>
        <v>0</v>
      </c>
      <c r="J102" s="29">
        <f t="shared" si="21"/>
        <v>1</v>
      </c>
      <c r="K102" s="29"/>
      <c r="L102" s="28">
        <f t="shared" si="22"/>
        <v>7.708973504807572E-23</v>
      </c>
      <c r="M102" s="28">
        <f t="shared" si="23"/>
        <v>1.0830242358711131E-24</v>
      </c>
    </row>
    <row r="103" spans="2:13" x14ac:dyDescent="0.2">
      <c r="B103" s="2">
        <v>89</v>
      </c>
      <c r="C103" s="28">
        <f t="shared" si="16"/>
        <v>2.6387107343517943E-25</v>
      </c>
      <c r="D103" s="28">
        <f t="shared" si="17"/>
        <v>1</v>
      </c>
      <c r="E103" s="28"/>
      <c r="F103" s="28">
        <f t="shared" si="18"/>
        <v>2.1958640248299539E-23</v>
      </c>
      <c r="G103" s="28">
        <f t="shared" si="19"/>
        <v>1</v>
      </c>
      <c r="H103" s="28"/>
      <c r="I103" s="28">
        <f t="shared" si="20"/>
        <v>0</v>
      </c>
      <c r="J103" s="29">
        <f t="shared" si="21"/>
        <v>1</v>
      </c>
      <c r="K103" s="29"/>
      <c r="L103" s="28">
        <f t="shared" si="22"/>
        <v>2.1694769174864358E-23</v>
      </c>
      <c r="M103" s="28">
        <f t="shared" si="23"/>
        <v>2.6387107343517943E-25</v>
      </c>
    </row>
    <row r="104" spans="2:13" x14ac:dyDescent="0.2">
      <c r="B104" s="2">
        <v>90</v>
      </c>
      <c r="C104" s="28">
        <f t="shared" si="16"/>
        <v>6.3421643966000644E-26</v>
      </c>
      <c r="D104" s="28">
        <f t="shared" si="17"/>
        <v>1</v>
      </c>
      <c r="E104" s="28"/>
      <c r="F104" s="28">
        <f t="shared" si="18"/>
        <v>6.0996222911944112E-24</v>
      </c>
      <c r="G104" s="28">
        <f t="shared" si="19"/>
        <v>1</v>
      </c>
      <c r="H104" s="28"/>
      <c r="I104" s="28">
        <f t="shared" si="20"/>
        <v>0</v>
      </c>
      <c r="J104" s="29">
        <f t="shared" si="21"/>
        <v>1</v>
      </c>
      <c r="K104" s="29"/>
      <c r="L104" s="28">
        <f t="shared" si="22"/>
        <v>6.0362006472284106E-24</v>
      </c>
      <c r="M104" s="28">
        <f t="shared" si="23"/>
        <v>6.3421643966000644E-26</v>
      </c>
    </row>
    <row r="105" spans="2:13" x14ac:dyDescent="0.2">
      <c r="B105" s="2">
        <v>91</v>
      </c>
      <c r="C105" s="28">
        <f t="shared" si="16"/>
        <v>1.503925623253908E-26</v>
      </c>
      <c r="D105" s="28">
        <f t="shared" si="17"/>
        <v>1</v>
      </c>
      <c r="E105" s="28"/>
      <c r="F105" s="28">
        <f t="shared" si="18"/>
        <v>1.6757204096687551E-24</v>
      </c>
      <c r="G105" s="28">
        <f t="shared" si="19"/>
        <v>1</v>
      </c>
      <c r="H105" s="28"/>
      <c r="I105" s="28">
        <f t="shared" si="20"/>
        <v>0</v>
      </c>
      <c r="J105" s="29">
        <f t="shared" si="21"/>
        <v>1</v>
      </c>
      <c r="K105" s="29"/>
      <c r="L105" s="28">
        <f t="shared" si="22"/>
        <v>1.660681153436216E-24</v>
      </c>
      <c r="M105" s="28">
        <f t="shared" si="23"/>
        <v>1.503925623253908E-26</v>
      </c>
    </row>
    <row r="106" spans="2:13" x14ac:dyDescent="0.2">
      <c r="B106" s="2">
        <v>92</v>
      </c>
      <c r="C106" s="28">
        <f t="shared" si="16"/>
        <v>3.5189106402222117E-27</v>
      </c>
      <c r="D106" s="28">
        <f t="shared" si="17"/>
        <v>1</v>
      </c>
      <c r="E106" s="28"/>
      <c r="F106" s="28">
        <f t="shared" si="18"/>
        <v>4.5535880697520481E-25</v>
      </c>
      <c r="G106" s="28">
        <f t="shared" si="19"/>
        <v>1</v>
      </c>
      <c r="H106" s="28"/>
      <c r="I106" s="28">
        <f t="shared" si="20"/>
        <v>0</v>
      </c>
      <c r="J106" s="29">
        <f t="shared" si="21"/>
        <v>1</v>
      </c>
      <c r="K106" s="29"/>
      <c r="L106" s="28">
        <f t="shared" si="22"/>
        <v>4.5183989633498259E-25</v>
      </c>
      <c r="M106" s="28">
        <f t="shared" si="23"/>
        <v>3.5189106402222117E-27</v>
      </c>
    </row>
    <row r="107" spans="2:13" x14ac:dyDescent="0.2">
      <c r="B107" s="2">
        <v>93</v>
      </c>
      <c r="C107" s="28">
        <f t="shared" si="16"/>
        <v>8.1251586938917593E-28</v>
      </c>
      <c r="D107" s="28">
        <f t="shared" si="17"/>
        <v>1</v>
      </c>
      <c r="E107" s="28"/>
      <c r="F107" s="28">
        <f t="shared" si="18"/>
        <v>1.2240828144494754E-25</v>
      </c>
      <c r="G107" s="28">
        <f t="shared" si="19"/>
        <v>1</v>
      </c>
      <c r="H107" s="28"/>
      <c r="I107" s="28">
        <f t="shared" si="20"/>
        <v>0</v>
      </c>
      <c r="J107" s="29">
        <f t="shared" si="21"/>
        <v>1</v>
      </c>
      <c r="K107" s="29"/>
      <c r="L107" s="28">
        <f t="shared" si="22"/>
        <v>1.2159576557555837E-25</v>
      </c>
      <c r="M107" s="28">
        <f t="shared" si="23"/>
        <v>8.1251586938917593E-28</v>
      </c>
    </row>
    <row r="108" spans="2:13" x14ac:dyDescent="0.2">
      <c r="B108" s="2">
        <v>94</v>
      </c>
      <c r="C108" s="28">
        <f t="shared" si="16"/>
        <v>1.8515899151254274E-28</v>
      </c>
      <c r="D108" s="28">
        <f t="shared" si="17"/>
        <v>1</v>
      </c>
      <c r="E108" s="28"/>
      <c r="F108" s="28">
        <f t="shared" si="18"/>
        <v>3.2555394001316371E-26</v>
      </c>
      <c r="G108" s="28">
        <f t="shared" si="19"/>
        <v>1</v>
      </c>
      <c r="H108" s="28"/>
      <c r="I108" s="28">
        <f t="shared" si="20"/>
        <v>0</v>
      </c>
      <c r="J108" s="29">
        <f t="shared" si="21"/>
        <v>1</v>
      </c>
      <c r="K108" s="29"/>
      <c r="L108" s="28">
        <f t="shared" si="22"/>
        <v>3.2370235009803828E-26</v>
      </c>
      <c r="M108" s="28">
        <f t="shared" si="23"/>
        <v>1.8515899151254274E-28</v>
      </c>
    </row>
    <row r="109" spans="2:13" x14ac:dyDescent="0.2">
      <c r="B109" s="2">
        <v>95</v>
      </c>
      <c r="C109" s="28">
        <f t="shared" si="16"/>
        <v>4.1647950445479902E-29</v>
      </c>
      <c r="D109" s="28">
        <f t="shared" si="17"/>
        <v>1</v>
      </c>
      <c r="E109" s="28"/>
      <c r="F109" s="28">
        <f t="shared" si="18"/>
        <v>8.5672089477148691E-27</v>
      </c>
      <c r="G109" s="28">
        <f t="shared" si="19"/>
        <v>1</v>
      </c>
      <c r="H109" s="28"/>
      <c r="I109" s="28">
        <f t="shared" si="20"/>
        <v>0</v>
      </c>
      <c r="J109" s="29">
        <f t="shared" si="21"/>
        <v>1</v>
      </c>
      <c r="K109" s="29"/>
      <c r="L109" s="28">
        <f t="shared" si="22"/>
        <v>8.5255609972693898E-27</v>
      </c>
      <c r="M109" s="28">
        <f t="shared" si="23"/>
        <v>4.1647950445479902E-29</v>
      </c>
    </row>
    <row r="110" spans="2:13" x14ac:dyDescent="0.2">
      <c r="B110" s="2">
        <v>96</v>
      </c>
      <c r="C110" s="28">
        <f t="shared" si="16"/>
        <v>9.247488996940252E-30</v>
      </c>
      <c r="D110" s="28">
        <f t="shared" si="17"/>
        <v>1</v>
      </c>
      <c r="E110" s="28"/>
      <c r="F110" s="28">
        <f t="shared" si="18"/>
        <v>2.2310439968006911E-27</v>
      </c>
      <c r="G110" s="28">
        <f t="shared" si="19"/>
        <v>1</v>
      </c>
      <c r="H110" s="28"/>
      <c r="I110" s="28">
        <f t="shared" si="20"/>
        <v>0</v>
      </c>
      <c r="J110" s="29">
        <f t="shared" si="21"/>
        <v>1</v>
      </c>
      <c r="K110" s="29"/>
      <c r="L110" s="28">
        <f t="shared" si="22"/>
        <v>2.2217965078037507E-27</v>
      </c>
      <c r="M110" s="28">
        <f t="shared" si="23"/>
        <v>9.247488996940252E-30</v>
      </c>
    </row>
    <row r="111" spans="2:13" x14ac:dyDescent="0.2">
      <c r="B111" s="2">
        <v>97</v>
      </c>
      <c r="C111" s="28">
        <f t="shared" si="16"/>
        <v>2.0271218419771901E-30</v>
      </c>
      <c r="D111" s="28">
        <f t="shared" si="17"/>
        <v>1</v>
      </c>
      <c r="E111" s="28"/>
      <c r="F111" s="28">
        <f t="shared" si="18"/>
        <v>5.7501133938162893E-28</v>
      </c>
      <c r="G111" s="28">
        <f t="shared" si="19"/>
        <v>1</v>
      </c>
      <c r="H111" s="28"/>
      <c r="I111" s="28">
        <f t="shared" si="20"/>
        <v>0</v>
      </c>
      <c r="J111" s="29">
        <f t="shared" si="21"/>
        <v>1</v>
      </c>
      <c r="K111" s="29"/>
      <c r="L111" s="28">
        <f t="shared" si="22"/>
        <v>5.7298421753965171E-28</v>
      </c>
      <c r="M111" s="28">
        <f t="shared" si="23"/>
        <v>2.0271218419771901E-30</v>
      </c>
    </row>
    <row r="112" spans="2:13" x14ac:dyDescent="0.2">
      <c r="B112" s="2">
        <v>98</v>
      </c>
      <c r="C112" s="28">
        <f t="shared" si="16"/>
        <v>4.3873797116907772E-31</v>
      </c>
      <c r="D112" s="28">
        <f t="shared" si="17"/>
        <v>1</v>
      </c>
      <c r="E112" s="28"/>
      <c r="F112" s="28">
        <f t="shared" si="18"/>
        <v>1.4668656616878587E-28</v>
      </c>
      <c r="G112" s="28">
        <f t="shared" si="19"/>
        <v>1</v>
      </c>
      <c r="H112" s="28"/>
      <c r="I112" s="28">
        <f t="shared" si="20"/>
        <v>0</v>
      </c>
      <c r="J112" s="29">
        <f t="shared" si="21"/>
        <v>1</v>
      </c>
      <c r="K112" s="29"/>
      <c r="L112" s="28">
        <f t="shared" si="22"/>
        <v>1.4624782819761679E-28</v>
      </c>
      <c r="M112" s="28">
        <f t="shared" si="23"/>
        <v>4.3873797116907772E-31</v>
      </c>
    </row>
    <row r="113" spans="2:13" x14ac:dyDescent="0.2">
      <c r="B113" s="2">
        <v>99</v>
      </c>
      <c r="C113" s="28">
        <f t="shared" si="16"/>
        <v>9.3765371828796426E-32</v>
      </c>
      <c r="D113" s="28">
        <f t="shared" si="17"/>
        <v>1</v>
      </c>
      <c r="E113" s="28"/>
      <c r="F113" s="28">
        <f t="shared" si="18"/>
        <v>3.7042062163834048E-29</v>
      </c>
      <c r="G113" s="28">
        <f t="shared" si="19"/>
        <v>1</v>
      </c>
      <c r="H113" s="28"/>
      <c r="I113" s="28">
        <f t="shared" si="20"/>
        <v>0</v>
      </c>
      <c r="J113" s="29">
        <f t="shared" si="21"/>
        <v>1</v>
      </c>
      <c r="K113" s="29"/>
      <c r="L113" s="28">
        <f t="shared" si="22"/>
        <v>3.694829679200525E-29</v>
      </c>
      <c r="M113" s="28">
        <f t="shared" si="23"/>
        <v>9.3765371828796426E-32</v>
      </c>
    </row>
    <row r="114" spans="2:13" x14ac:dyDescent="0.2">
      <c r="B114" s="2">
        <v>100</v>
      </c>
      <c r="C114" s="28">
        <f t="shared" si="16"/>
        <v>1.9789428475445982E-32</v>
      </c>
      <c r="D114" s="28">
        <f t="shared" si="17"/>
        <v>1</v>
      </c>
      <c r="E114" s="28"/>
      <c r="F114" s="28">
        <f t="shared" si="18"/>
        <v>9.2605155409585007E-30</v>
      </c>
      <c r="G114" s="28">
        <f t="shared" si="19"/>
        <v>1</v>
      </c>
      <c r="H114" s="28"/>
      <c r="I114" s="28">
        <f t="shared" si="20"/>
        <v>0</v>
      </c>
      <c r="J114" s="29">
        <f t="shared" si="21"/>
        <v>1</v>
      </c>
      <c r="K114" s="28"/>
      <c r="L114" s="28">
        <f t="shared" si="22"/>
        <v>9.2407261124830546E-30</v>
      </c>
      <c r="M114" s="28">
        <f t="shared" si="23"/>
        <v>1.9789428475445982E-32</v>
      </c>
    </row>
    <row r="115" spans="2:13" x14ac:dyDescent="0.2">
      <c r="L115" s="20"/>
    </row>
  </sheetData>
  <sheetProtection sheet="1" formatCells="0" formatColumns="0" formatRows="0"/>
  <mergeCells count="5">
    <mergeCell ref="L6:M6"/>
    <mergeCell ref="L12:M12"/>
    <mergeCell ref="I12:J12"/>
    <mergeCell ref="C12:D12"/>
    <mergeCell ref="F12:G12"/>
  </mergeCells>
  <phoneticPr fontId="0" type="noConversion"/>
  <dataValidations count="2">
    <dataValidation type="whole" allowBlank="1" showInputMessage="1" showErrorMessage="1" errorTitle="Invalid Entry" error="Must be an integer between 1 and 1000." promptTitle="Number of Trials" prompt="Enter the number of independent trials (up to 1000)." sqref="C8">
      <formula1>1</formula1>
      <formula2>1000</formula2>
    </dataValidation>
    <dataValidation type="decimal" allowBlank="1" showInputMessage="1" showErrorMessage="1" errorTitle="Invalid Entry" error="Must be between .001 and .999." promptTitle="Probability of Success" prompt="Enter probability of success on each trial." sqref="C9">
      <formula1>0.001</formula1>
      <formula2>0.999</formula2>
    </dataValidation>
  </dataValidations>
  <pageMargins left="0.75" right="0.75" top="1" bottom="1" header="0.5" footer="0.5"/>
  <pageSetup scale="8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Binomial-Poisson</vt:lpstr>
      <vt:lpstr>Error Sums</vt:lpstr>
      <vt:lpstr>Extra Sheet</vt:lpstr>
      <vt:lpstr>ErrorSumNorm</vt:lpstr>
      <vt:lpstr>ErrorSumPois</vt:lpstr>
      <vt:lpstr>Excellent</vt:lpstr>
      <vt:lpstr>Fair</vt:lpstr>
      <vt:lpstr>Good</vt:lpstr>
      <vt:lpstr>l</vt:lpstr>
      <vt:lpstr>n</vt:lpstr>
      <vt:lpstr>p</vt:lpstr>
      <vt:lpstr>'Binomial-Poisson'!Print_Area</vt:lpstr>
      <vt:lpstr>'Error Sums'!Print_Area</vt:lpstr>
      <vt:lpstr>x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Evaluating Approximation Accuracy</dc:title>
  <dc:subject>Chapter 6 - Discrete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2013-07-02T12:55:34Z</cp:lastPrinted>
  <dcterms:created xsi:type="dcterms:W3CDTF">1999-10-25T20:51:46Z</dcterms:created>
  <dcterms:modified xsi:type="dcterms:W3CDTF">2013-10-18T13:10:41Z</dcterms:modified>
</cp:coreProperties>
</file>